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showInkAnnotation="0"/>
  <xr:revisionPtr revIDLastSave="0" documentId="8_{F7F967D5-2DEC-4EB7-A03E-B0D7DC608FC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24" sheetId="5" r:id="rId1"/>
    <sheet name="25" sheetId="6" r:id="rId2"/>
    <sheet name="26" sheetId="7" r:id="rId3"/>
  </sheets>
  <definedNames>
    <definedName name="_xlnm._FilterDatabase" localSheetId="0" hidden="1">'24'!$A$4:$K$117</definedName>
    <definedName name="_xlnm._FilterDatabase" localSheetId="1" hidden="1">'25'!$A$4:$G$131</definedName>
    <definedName name="_xlnm._FilterDatabase" localSheetId="2" hidden="1">'26'!$A$4:$E$114</definedName>
    <definedName name="_xlnm.Print_Area" localSheetId="0">'24'!$A$1:$E$120</definedName>
    <definedName name="_xlnm.Print_Area" localSheetId="1">'25'!$A$1:$E$134</definedName>
    <definedName name="_xlnm.Print_Area" localSheetId="2">'26'!$A$1:$E$117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4" i="7" l="1"/>
  <c r="E96" i="5"/>
  <c r="E11" i="5"/>
  <c r="E118" i="6"/>
  <c r="E61" i="6" l="1"/>
  <c r="E9" i="6"/>
  <c r="E89" i="6"/>
  <c r="E86" i="6"/>
  <c r="E66" i="6"/>
  <c r="E106" i="6"/>
  <c r="E105" i="6"/>
  <c r="E88" i="6"/>
  <c r="E87" i="6"/>
  <c r="E109" i="6"/>
  <c r="E108" i="6"/>
  <c r="C34" i="5"/>
  <c r="E23" i="7"/>
  <c r="E24" i="7"/>
  <c r="E25" i="7"/>
  <c r="E26" i="7"/>
  <c r="E27" i="7"/>
  <c r="E28" i="7"/>
  <c r="E29" i="7"/>
  <c r="E22" i="7"/>
  <c r="E33" i="6"/>
  <c r="E34" i="6"/>
  <c r="E35" i="6"/>
  <c r="E36" i="6"/>
  <c r="E37" i="6"/>
  <c r="E38" i="6"/>
  <c r="E39" i="6"/>
  <c r="E40" i="6"/>
  <c r="E41" i="6"/>
  <c r="E21" i="7" l="1"/>
  <c r="E30" i="6"/>
  <c r="E27" i="6" l="1"/>
  <c r="E24" i="6"/>
  <c r="E38" i="5"/>
  <c r="E39" i="5"/>
  <c r="E101" i="5" l="1"/>
  <c r="E37" i="5"/>
  <c r="E22" i="6"/>
  <c r="C20" i="6"/>
  <c r="E21" i="6"/>
  <c r="E35" i="5"/>
  <c r="C30" i="7" l="1"/>
  <c r="C21" i="7"/>
  <c r="E20" i="7"/>
  <c r="E19" i="7" s="1"/>
  <c r="C19" i="7"/>
  <c r="E18" i="7"/>
  <c r="E17" i="7" s="1"/>
  <c r="C17" i="7"/>
  <c r="E16" i="7"/>
  <c r="E15" i="7" s="1"/>
  <c r="C15" i="7"/>
  <c r="E14" i="7"/>
  <c r="C13" i="7"/>
  <c r="E12" i="7"/>
  <c r="E11" i="7" s="1"/>
  <c r="C11" i="7"/>
  <c r="E10" i="7"/>
  <c r="E9" i="7"/>
  <c r="C8" i="7"/>
  <c r="E32" i="6"/>
  <c r="E31" i="6"/>
  <c r="E29" i="6"/>
  <c r="E28" i="6"/>
  <c r="E26" i="6"/>
  <c r="E25" i="6"/>
  <c r="E23" i="6"/>
  <c r="E19" i="6"/>
  <c r="E18" i="6" s="1"/>
  <c r="C18" i="6"/>
  <c r="E17" i="6"/>
  <c r="E16" i="6"/>
  <c r="C15" i="6"/>
  <c r="E14" i="6"/>
  <c r="E13" i="6"/>
  <c r="E12" i="6"/>
  <c r="C11" i="6"/>
  <c r="E10" i="6"/>
  <c r="E8" i="6" s="1"/>
  <c r="C8" i="6"/>
  <c r="E20" i="6" l="1"/>
  <c r="E13" i="7"/>
  <c r="E8" i="7"/>
  <c r="C7" i="6"/>
  <c r="C7" i="7"/>
  <c r="C6" i="7" s="1"/>
  <c r="E15" i="6"/>
  <c r="E11" i="6"/>
  <c r="E7" i="7" l="1"/>
  <c r="E7" i="6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C42" i="6"/>
  <c r="C6" i="6" s="1"/>
  <c r="E77" i="5"/>
  <c r="E31" i="7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2" i="6"/>
  <c r="E63" i="6"/>
  <c r="E64" i="6"/>
  <c r="E65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7" i="6"/>
  <c r="E110" i="6"/>
  <c r="E111" i="6"/>
  <c r="E112" i="6"/>
  <c r="E113" i="6"/>
  <c r="E114" i="6"/>
  <c r="E115" i="6"/>
  <c r="E47" i="6"/>
  <c r="E43" i="6"/>
  <c r="E44" i="6"/>
  <c r="E45" i="6"/>
  <c r="E46" i="6"/>
  <c r="E69" i="5"/>
  <c r="E30" i="7" l="1"/>
  <c r="E42" i="6"/>
  <c r="E6" i="6" s="1"/>
  <c r="E59" i="5"/>
  <c r="E60" i="5"/>
  <c r="E61" i="5"/>
  <c r="E62" i="5"/>
  <c r="E63" i="5"/>
  <c r="E64" i="5"/>
  <c r="E65" i="5"/>
  <c r="E66" i="5"/>
  <c r="E67" i="5"/>
  <c r="E68" i="5"/>
  <c r="E70" i="5"/>
  <c r="E71" i="5"/>
  <c r="E72" i="5"/>
  <c r="E73" i="5"/>
  <c r="E74" i="5"/>
  <c r="E75" i="5"/>
  <c r="E76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7" i="5"/>
  <c r="E98" i="5"/>
  <c r="E54" i="5"/>
  <c r="E55" i="5"/>
  <c r="E56" i="5"/>
  <c r="E57" i="5"/>
  <c r="E58" i="5"/>
  <c r="E53" i="5"/>
  <c r="C52" i="5"/>
  <c r="E46" i="5"/>
  <c r="E45" i="5"/>
  <c r="E42" i="5"/>
  <c r="E41" i="5"/>
  <c r="E28" i="5"/>
  <c r="E25" i="5"/>
  <c r="E24" i="5" s="1"/>
  <c r="E23" i="5"/>
  <c r="E22" i="5" s="1"/>
  <c r="E16" i="5"/>
  <c r="E18" i="5"/>
  <c r="E17" i="5"/>
  <c r="E52" i="5" l="1"/>
  <c r="E15" i="5"/>
  <c r="E51" i="5" l="1"/>
  <c r="E50" i="5"/>
  <c r="E49" i="5"/>
  <c r="E48" i="5"/>
  <c r="E47" i="5"/>
  <c r="E44" i="5"/>
  <c r="E43" i="5"/>
  <c r="E40" i="5"/>
  <c r="E36" i="5"/>
  <c r="E33" i="5"/>
  <c r="E32" i="5" s="1"/>
  <c r="C32" i="5"/>
  <c r="E31" i="5"/>
  <c r="E30" i="5"/>
  <c r="C29" i="5"/>
  <c r="E27" i="5"/>
  <c r="E26" i="5" s="1"/>
  <c r="C26" i="5"/>
  <c r="E21" i="5"/>
  <c r="E20" i="5"/>
  <c r="C19" i="5"/>
  <c r="C15" i="5"/>
  <c r="E14" i="5"/>
  <c r="E13" i="5"/>
  <c r="E12" i="5"/>
  <c r="E10" i="5"/>
  <c r="E9" i="5"/>
  <c r="C8" i="5"/>
  <c r="E34" i="5" l="1"/>
  <c r="C7" i="5"/>
  <c r="C6" i="5" s="1"/>
  <c r="E29" i="5"/>
  <c r="E8" i="5"/>
  <c r="E19" i="5"/>
  <c r="E7" i="5" l="1"/>
  <c r="E6" i="5" s="1"/>
  <c r="E5" i="5" l="1"/>
  <c r="E5" i="6"/>
  <c r="E6" i="7"/>
  <c r="E5" i="7" s="1"/>
</calcChain>
</file>

<file path=xl/sharedStrings.xml><?xml version="1.0" encoding="utf-8"?>
<sst xmlns="http://schemas.openxmlformats.org/spreadsheetml/2006/main" count="682" uniqueCount="355">
  <si>
    <t>հ/հ</t>
  </si>
  <si>
    <t>Նախարարության, պատվիրատուի, օբյեկտի անվանումը</t>
  </si>
  <si>
    <t>Միջպետական նշանակության ավտոճանապարհներ, այդ թվում</t>
  </si>
  <si>
    <t>Երկարութունը, կմ</t>
  </si>
  <si>
    <t>Մարզ</t>
  </si>
  <si>
    <t>Շիրակ</t>
  </si>
  <si>
    <t>Լոռի</t>
  </si>
  <si>
    <t>Գեղարքունիք</t>
  </si>
  <si>
    <t>Տրանսպորտային օբյեկտներ, այդ թվում</t>
  </si>
  <si>
    <t>Հանրապետական նշանակության ավտոճանապարհներ, այդ թվում</t>
  </si>
  <si>
    <t>Մարզային նշանակության ավտոճանապարհներ, այդ թվում</t>
  </si>
  <si>
    <t>01. Ճանապարհների հիմնանորոգում, այդ թվում</t>
  </si>
  <si>
    <t>ՀՀ տարածքային կառավարման և ենթակառուցվածքների նախարարություն, այդ թվում</t>
  </si>
  <si>
    <t>03. Նախագծային և հեղինակային հսկողության ծառայություններ</t>
  </si>
  <si>
    <t>04. Տեխնիկական հսկողության ծառայություններ</t>
  </si>
  <si>
    <t>02. Տրանսպորտային օբյեկտներ, այդ թվում</t>
  </si>
  <si>
    <t>05. Նախագծային և հեղինակային հսկողության ծառայություններ</t>
  </si>
  <si>
    <t>06. Տեխնիկական հսկողության ծառայություններ</t>
  </si>
  <si>
    <t>2024 թվականի հայտ</t>
  </si>
  <si>
    <t>2025 թվականի հայտ</t>
  </si>
  <si>
    <t xml:space="preserve"> ՀՀ պետական բյուջեով 2024թ. նախատեսվող պետական նշանակության ավտոճանապարհների և տրանսպորտային օբյեկտների հիմնանորոգման ծրագրեր</t>
  </si>
  <si>
    <t xml:space="preserve"> ՀՀ պետական բյուջեով 2025թ. նախատեսվող պետական նշանակության ավտոճանապարհների և տրանսպորտային օբյեկտների հիմնանորոգման ծրագրեր</t>
  </si>
  <si>
    <t>2026 թվականի հայտ</t>
  </si>
  <si>
    <t xml:space="preserve">Տ-4-15, /Մ-10/ - Նորատուս/Տ-4-11/ մարզային նշանակության ավտոճանապարհի վրա գտնվող կամուրջի հիմնանորոգում
</t>
  </si>
  <si>
    <t xml:space="preserve">Տ-4-40, /Մ-11/(Գեղամասար) մարզային նշանակության ավտոճանապարհի վրա գտնվող կամուրջի հիմնանորոգում
</t>
  </si>
  <si>
    <t xml:space="preserve"> ՀՀ պետական բյուջեով 2026թ. նախատեսվող պետական նշանակության ավտոճանապարհների և տրանսպորտային օբյեկտների հիմնանորոգման ծրագրեր</t>
  </si>
  <si>
    <t>Վայոց ձոր</t>
  </si>
  <si>
    <t>Արարատ</t>
  </si>
  <si>
    <t>Տ-2-59, /Մ-2/ - Վարդաշատ 1,2 կմ հատվածի հիմնանորոգում</t>
  </si>
  <si>
    <t>Արագածոտն</t>
  </si>
  <si>
    <t>Արմավիր</t>
  </si>
  <si>
    <t>Կոտայք</t>
  </si>
  <si>
    <t>Սյունիք</t>
  </si>
  <si>
    <t>Տ-8-13, /Մ-12/ - Վերիշեն - Խոզնավար ավտոճանապարհի կմ0+000 - կմ18+300 հատվածի հիմնանորոգում</t>
  </si>
  <si>
    <t xml:space="preserve">Տ-8-56, /Մ-2/ - Հարժիս ավտոճանապարհի կմ0+000 - կմ8+000 հատվածի հիմնանորոգում </t>
  </si>
  <si>
    <t>Տավուշ</t>
  </si>
  <si>
    <t>Տ-8-21, /Տ-8-22/ - Բարգուշատ - /Տ-8-22/ կմ 0+000-կմ 1+200  հատվածի հիմնանորոգում</t>
  </si>
  <si>
    <t>Տ-2-28, /Հ-8/ (Դիմիտրով) - Արաքսավան կմ2+200 - կմ4+00 հատվածի հիմնանորոգում</t>
  </si>
  <si>
    <t>Տ-8-110, Ալվանք - Սուրբ Աստվածամայր վանքային համալիր կմ0+000 - կմ14+000 հատվածի հիմնանորոգում</t>
  </si>
  <si>
    <t>Տ-9-39, Տ-9-38 (Մարտիրոս )- Մարտիրոսի եկեղեցի կմ0+000 - կմ1+900 հատվածի հիմնանորոգում</t>
  </si>
  <si>
    <t>Տ-2-41, Շահումյանի տրանսպորտային հանգույց – Պետական սահման  կմ0+000 - կմ2+900 հատվածի հիմնանորոգում</t>
  </si>
  <si>
    <t>Տ-2-55, /Մ-2/ - Պետական սահման (Արարատ) կմ0+000 - կմ1+600 հատվածի հիմնանորոգում</t>
  </si>
  <si>
    <t>Տ-8-43, /Տ-8-42/ - Թանահատ կմ0+000 - կմ3+700 հատվածի հիմնանորոգում</t>
  </si>
  <si>
    <t>Տ-8-84, Ագարակ (Տ-8-22) – Եղվարդ - Ուժանիս կմ2+500 - կմ6+100 հատվածի հիմնանորոգում</t>
  </si>
  <si>
    <t>Տ-9-14, Վայք – Ազատեկ - Փոռ կմ0+000 Ազատեկի կամրջի հիմնանորոգում</t>
  </si>
  <si>
    <t>Տ-9-7, /Մ-2/ - Մոզրով - /Հ-40/ կմ0+000 Մոզրովի կամրջի հիմնանորոգում</t>
  </si>
  <si>
    <t xml:space="preserve">Մ-2, Երևան-Երասխ-Գորիս-Մեղրի-Իրանի սահման </t>
  </si>
  <si>
    <t>կմ235+000 - կմ248+000 հատվածի հիմնանորոգում</t>
  </si>
  <si>
    <t>կմ254+000 - կմ265+000 հատվածի հիմնանորոգում</t>
  </si>
  <si>
    <t>կմ277+000-կմ278+400 հատվածի հիմնանորոգում</t>
  </si>
  <si>
    <t>կմ313+200 - կմ316+360 հատվածի հիմնանորոգում</t>
  </si>
  <si>
    <t>Մ-3, Թուրքիայի սահման-Մարգարա-Վանաձոր-Տաշիր-Վրաստանի սահման</t>
  </si>
  <si>
    <t>Մ-5, Երևան - Արմավիր - Թուրքիայի սահման</t>
  </si>
  <si>
    <t xml:space="preserve">կմ37+417-կմ44+130 աջ և ձախ երթևեկելի հատվածների հիմնանորոգում </t>
  </si>
  <si>
    <t>կմ58+400-կմ63+100 հատվածի հիմնանորոգում</t>
  </si>
  <si>
    <t>Մ10, Սևան-Մարտունի-Գետափ</t>
  </si>
  <si>
    <t>կմ24+550-կմ50+500 հատվածի հիմնանորոգում</t>
  </si>
  <si>
    <t>Մ-11, Մարտունի - Վարդենիս - ԼՂՀ սահման</t>
  </si>
  <si>
    <t>կմ10+800-կմ25+500 հատվածի հիմնանորոգում</t>
  </si>
  <si>
    <t>կմ29+200-կմ38+200 հատվածի հիմնանորոգում</t>
  </si>
  <si>
    <t>Հ-4, Երևան -Եղվարդ -Արագյուղ -Հարթավան - /Մ-3/ հանրապետական նշանակության ավտոճանապարհի կմ 15+600-կմ28+000 հատվածի հիմնանորոգում</t>
  </si>
  <si>
    <t>Հ-22, /Մ-6/ - Դսեղ – /Հ-70/ հանրապետական նշանակության ավտոճանապարհի կմ 8+000-կմ 13+900 հատվածի հիմնանորոգում</t>
  </si>
  <si>
    <t>Հ-37,/Մ-4/ - Այգեհովիտ - Վազաշեն - Պառավաքար - Այգեպար հանրապետական նշանակության ավտոճանապարհի կմ0+000-կմ17+300 հատվածի հիմնանորոգում</t>
  </si>
  <si>
    <t>Հ-38, /Հ-30/-Թթուջուր-Նավուր-/Հ-36/ հանրապետական նշանակության ավտոճանապարհի կմ15+100-կմ40+100 հատվածի հիմնանորոգում</t>
  </si>
  <si>
    <t>Հ-58, Ալավերդի – Ջիլիզա - Վրաստանի սահման հանրապետական նշանակության ավտոճանապարհի կմ 0+000-կմ 15+000 հատվածի հիմնանորոգում</t>
  </si>
  <si>
    <t>Հ-64, Բերդ - Արծվաբերդ - Չինարի հանրապետական նշանակության ավտոճանապարհի կմ2+700 -կմ9+700 և կմ14+160 - կմ16+400 հատվածների հիմնանորոգում</t>
  </si>
  <si>
    <t>Հ-87, /Մ-16/ Մակարավանքի պատմական հուշարձան հանրապետական նշանակության ավտոճանապարհի կմ4+300-կմ7+800 հատվածի հիմնանորոգում</t>
  </si>
  <si>
    <t>կմ35+535-կմ39+500 հատվածի հիմնանորոգում</t>
  </si>
  <si>
    <t>կմ116+790(կմ116+900)-կմ128+718(կմ127+900) հատվածի հիմնանորոգում</t>
  </si>
  <si>
    <t>կմ10+500 - կմ11+400 հատվածի հիմնանորոգում</t>
  </si>
  <si>
    <t xml:space="preserve">Մ-12, /Մ-2/ (Գորիս) – ՀՀ սահման </t>
  </si>
  <si>
    <t>կմ0+000 - կմ4+000 հատվածի հիմնանորոգում</t>
  </si>
  <si>
    <t>/Մ-2/-Տաթև-Աղվանի-/Մ-2/(Սյունիք) կմ0+000-կմ19+500 հատվածի հիմնանորոգում</t>
  </si>
  <si>
    <t>կմ245-ից կմ252 հատվածը շրջանցող նոր ճանապարհահատվածի կառուցում</t>
  </si>
  <si>
    <t>Մ-7, /Մ-3/ - Սպիտակ – Գյումրի - Թուրքիայի սահման</t>
  </si>
  <si>
    <t>կմ47+100-կմ48+000 հատվածի հիմնանորոգում</t>
  </si>
  <si>
    <t xml:space="preserve"> կմ40+000 - կմ42+000 հատվածի հիմնանորոգում</t>
  </si>
  <si>
    <t xml:space="preserve">Մ-8, Վանաձոր (Մ-6 հատման կետ) - Դիլիջան </t>
  </si>
  <si>
    <t>կմ80+000-կմ94+000 հատվածի հիմնանորոգում</t>
  </si>
  <si>
    <t>Հ-3,Երևան (Ջրաշխարհ, Մ-4-ի հետ հատման տեղ)-Գառնի –Գեղարդի վանք հանրապետական նշանակության ավտոճանապարհի կմ 10+770-կմ 15+000 հատվածի հիմնանորոգում</t>
  </si>
  <si>
    <t>Հ-15, /Մ-5/(Նորապատ) -Արգավանդ –/Մ-3/ (Վարդանաշեն) հանրապետական նշանակության ավտոճանապարհի կմ3+000 - կմ13+000 հատվածի հիմնանորոգում</t>
  </si>
  <si>
    <t>Հ-15, /Մ-5/(Նորապատ) -Արգավանդ –/Մ-3/ (Վարդանաշեն) հանրապետական նշանակության ավտոճանապարհի կմ13+000 - կմ20+000 հատվածի հիմնանորոգում</t>
  </si>
  <si>
    <t>Հ-21, /Հ-75/ - Հոռոմ-Արթիկ-Ալագյազ հանրապետական նշանակության ավտոճանապարհի կմ29+600 - կմ32+700 հատվածի հիմնանորոգում</t>
  </si>
  <si>
    <t>Հ-21, /Հ-75/ - Հոռոմ-Արթիկ-Ալագյազ հանրապետական նշանակության ավտոճանապարհի կմ32+700 - կմ41+000 հատվածի հիմնանորոգում</t>
  </si>
  <si>
    <t>Հ-23, /Մ-3/ - Պուշկինյան լեռնանցք - /Մ-3/ հանրապետական նշանակության ավտոճանապարհի կմ0+000 - կմ 13+400 հատվածի հիմնանորոգում</t>
  </si>
  <si>
    <t>Հ-3,Երևան (Ջրաշխարհ, Մ-4-ի հետ հատման տեղ)-Գառնի –Գեղարդի վանք հանրապետական նշանակության ավտոճանապարհի կմ16+800-կմ27+500 հատվածի հիմնանորոգում</t>
  </si>
  <si>
    <t>Հ-26, /Մ-4/ - Ենոքավան – Կարմիրգյուղ (գյուղատեղի) - /Մ-16/ հանրապետական նշանակության ավտոճանապարհի կմ 0+000-կմ 7+000 հատվածի հիմնանորոգում</t>
  </si>
  <si>
    <t>Տ-6-19, /Հ5/-Աղբյուրակ (Հրազդան քաղաքի թաղամաս) և Վերին Աղբյուրակի այգեգործական զանգված տանող ավտոճանապարհի 3.7 կմ ընդհանուր երկարությամբ հատվածի հիմնանորոգում</t>
  </si>
  <si>
    <t>կմ347+000-կմ348+750 հատվածի հիմնանորոգում</t>
  </si>
  <si>
    <t>կմ54+000-կմ57+000 հատվածի հիմնանորոգում</t>
  </si>
  <si>
    <t>կմ66+600-կմ69+900 հատվածի հիմնանորոգում</t>
  </si>
  <si>
    <t>Մ-9, Մ-1-Թալին-Քարակերտ-Թուրքիայի սահման</t>
  </si>
  <si>
    <t>կմ26+800-կմ53+800 հատվածի հիմնանորոգում</t>
  </si>
  <si>
    <t>կմ94+000-կմ114+000 հատվածի հիմնանորոգում</t>
  </si>
  <si>
    <t>Վայոց Ձոր</t>
  </si>
  <si>
    <t>կմ114+000-կմ124+000 հատվածի հիմնանորոգում</t>
  </si>
  <si>
    <t xml:space="preserve">Մ-14, Մ-4-Շորժա-Վարդենիս </t>
  </si>
  <si>
    <t>կմ72+800-կմ78+100 հատվածի հիմնանորոգում</t>
  </si>
  <si>
    <t>Հ-4, Երևան -Եղվարդ -Արագյուղ -Հարթավան - /Մ-3/ հանրապետական նշանակության ավտոճանապարհի կմ34+800-կմ41+200 հատվածի հիմնանորոգում</t>
  </si>
  <si>
    <t>Հ-20, /Մ-1/ - Ագարակ (Աշտարակի շրջ.) – Բյուրական - Քարի լիճ հանրապետական նշանակության ավտոճանապարհի կմ8+700-կմ 19+000 հատվածի հիմնանորոգում</t>
  </si>
  <si>
    <t>Հ-20,Մոտեցում Ամբերդի պատմական հուշարձանին հանրապետական նշանակության ավտոճանապարհի կմ0+000-կմ5+500 հատվածի հիմնանորոգում</t>
  </si>
  <si>
    <t>Հ-22, /Մ-6/ - Դսեղ – /Հ-70/ հանրապետական նշանակության ավտոճանապարհի կմ 0+000-կմ 8+000 հատվածի հիմնանորոգում</t>
  </si>
  <si>
    <t>Հ-28, /Հ-55/ - Ջրառատ – Մեղրաձոր - Հանքավան հանրապետական նշանակության ավտոճանապարհի կմ19+000-կմ32+000 հատվածի հիմնանորոգում</t>
  </si>
  <si>
    <t>Հ-36, /Մ-4/ (Իջևան) - Նավուր - Բերդ - Այգեպար հանրապետական նշանակության ավտոճանապարհի կմ42+100-կմ45+200 հատվածի հիմնանորոգում</t>
  </si>
  <si>
    <t>Հ-39,/Մ-10/ - Գավառ - /Մ-10/ հանրապետական նշանակության ավտոճանապարհի կմ7+700-կմ21+000 հատվածի հիմնանորոգում</t>
  </si>
  <si>
    <t>Հ-56, /Մ-3/ - Մուղնի - Օհանավան - /Մ-3/ հանրապետական նշանակության ավտոճանապարհի կմ0+000-կմ5+300 հատվածի հիմնանորոգում</t>
  </si>
  <si>
    <t>Հ-57, /Մ-3/ - Արտաշավան - Սաղմոսավան հանրապետական նշանակության ավտոճանապարհի կմ 0+000-կմ 2+000 հատվածի հիմնանորոգում</t>
  </si>
  <si>
    <t>Հ-58, Ալավերդի – Ջիլիզա - Վրաստանի սահման հանրապետական նշանակության ավտոճանապարհի կմ15+000-կմ28+500 հատվածի հիմնանորոգում</t>
  </si>
  <si>
    <t>Հ-64, /Հ-36/ (Բերդ) – Արծվաբերդ - Չինարի հանրապետական նշանակության ավտոճանապարհի կմ1+400-կմ2+700 հատվածի հիմնանորոգում</t>
  </si>
  <si>
    <t xml:space="preserve">Հ-64, /Հ-36/ (Բերդ) – Արծվաբերդ - Չինարի հանրապետական նշանակության ավտոճանապարհի կմ16+400-կմ24+500 հատվածի հիմնանորոգում </t>
  </si>
  <si>
    <t xml:space="preserve">Հ-67, /Հ-32/ (Ամասիա) – Բերդաշեն - /Հ-66/ հանրապետական նշանակության ավտոճանապարհի կմ0+000-կմ17+200 հատվածի հիմնանորոգում </t>
  </si>
  <si>
    <t>Հ-69, /Հ-21/ Հառիճ հանրապետական նշանակության ավտոճանապարհի կմ0+000-կմ1+500 հատվածի հիմնանորոգում</t>
  </si>
  <si>
    <t>Հ-72, /Մ-2/ - Վահանավանք հանրապետական նշանակության ավտոճանապարհի կմ 0+000-կմ 2+400 հատվածի հիմնանորոգում</t>
  </si>
  <si>
    <t>Հ-89, /Հ-37/ – Վարագավան – Տավուշ – /Հ-36/ հանրապետական նշանակության ավտոճանապարհի կմ0+000-կմ20+500 հատվածի հիմնանորոգում</t>
  </si>
  <si>
    <t>Մ-2, Երևան-Երասխ-Գորիս-Մեղրի-Իրանի սահման</t>
  </si>
  <si>
    <t>կմ 28+900 -կմ 47+300 հատվածի հիմնանորոգում</t>
  </si>
  <si>
    <t>կմ 47+300 -կմ 53+150 հատվածի հիմնանորոգում</t>
  </si>
  <si>
    <t>Մ-12, /Մ-2/ (Գորիս) – Արցախի Հանրապետության սահման</t>
  </si>
  <si>
    <t xml:space="preserve">Մ-13, /Մ-2/ - Անգեղակոթ - Նախիջևանի սահման </t>
  </si>
  <si>
    <t>կմ8+000-կմ20+600 հատվածի հիմնանորոգում</t>
  </si>
  <si>
    <t>կմ78+100-կմ97+800 հատվածի հիմնանորոգում</t>
  </si>
  <si>
    <t xml:space="preserve">Մ-15, /Մ-4/ (Վերին Պտղնի) - Մասիսի տրանսպորտային հանգույց (Երևանի շրջանց) </t>
  </si>
  <si>
    <t xml:space="preserve">կմ8+200-կմ19+900 հատվածի հիմնանորոգում </t>
  </si>
  <si>
    <t>Հ-11, /Մ-2/ (Փոքր Վեդի) – Լուսառատ – Եղեգնավան - /Մ-2/ հանրապետական նշանակության ավտոճանապարհի կմ0+000-կմ 15+300 հատվածի հիմնանորոգում</t>
  </si>
  <si>
    <t>Հ-13, /Մ-3/ (Վաղարշապատ) - Մասիս - /Մ-2/ հանրապետական նշանակության ավտոճանապարհի կմ0+450-կմ10+300 հատվածի հիմնանորոգում</t>
  </si>
  <si>
    <t>Հ-14, Երևան (Ներքին Չարբախ) –/Հ-13/ (Մասիս) հանրապետական նշանակության ավտոճանապարհի կմ 0+000-կմ 6+100 աջակողմյան հատվածի հիմնանորոգում</t>
  </si>
  <si>
    <t>Հ-18, /Մ-5/ - Վանանդ - /Մ-9/ հանրապետական նշանակության ավտոճանապարհի կմ 0+000-կմ 11+100 հատվածի հիմնանորոգում</t>
  </si>
  <si>
    <t>Հ-28, /Հ-55/ - Ջրառատ – Մեղրաձոր - Հանքավան հանրապետական նշանակության ավտոճանապարհի կմ2+000-կմ17+000 հատվածի հիմնանորոգում</t>
  </si>
  <si>
    <t>Հ-36, /Մ-4/ (Իջևան) - Նավուր - Բերդ - Այգեպար հանրապետական նշանակության ավտոճանապարհի կմ45+200-կմ 55+500 հատվածի հիմնանորոգում</t>
  </si>
  <si>
    <t>Հ-52, /Մ-2/ - Մալիշկա - /Մ-2/ հանրապետական նշանակության ավտոճանապարհի կմ 0+000-կմ 7+300 հատվածի հիմնանորոգում</t>
  </si>
  <si>
    <t>Հ-76,/Մ-5/ - Ակնալիճ - Մեծամորի թանգարան հանրապետական նշանակության ավտոճանապարհի կմ 0+000-կմ 1+800 հատվածի հիմնանորոգում</t>
  </si>
  <si>
    <t>կմ11+400-կմ30+500 հատվածի հիմնանորոգում</t>
  </si>
  <si>
    <t>Կաքավաձոր գյուղի կամուրջի հիմնանորոգում</t>
  </si>
  <si>
    <t>Մ-4, Երևան-Սևան-Իջևան-Ադրբեջանի սահման միջպետական նշանակության ավտոճանապարհի կմ11+000 - կմ 32+000 հատվածի հենապատերի վերականգնում և վերանորոգում</t>
  </si>
  <si>
    <t>Մ-4, Աբովյանի տրանսպորտային հանգույց</t>
  </si>
  <si>
    <t>Մ-4, Վերին Պտղնու տրանսպորտային հանգույց</t>
  </si>
  <si>
    <t>Մ-4, Չարենցավանի տրանսպորտային հանգույց</t>
  </si>
  <si>
    <t>Մ-2, Արարատի տրանսպորտային հանգույց</t>
  </si>
  <si>
    <t>Մ-1, Աշտարակ - Ապարան տրանսպորտային հանգույց</t>
  </si>
  <si>
    <t>Մ-4, Արզնու տրանսպորտային հանգույց</t>
  </si>
  <si>
    <t>ՀՀ Շիրակի մարզի Գյումրի համայնքում Գյումրի գետակի վրա գտնվող կամրջի նորոգում</t>
  </si>
  <si>
    <t>Տ-4-34, Ներքին Գետաշեն(Տ-4-35) - /Տ-4-25/ մարզային նշանակության ավտոճանապարհի վրա գտնվող կամուրջի հիմնանորոգում</t>
  </si>
  <si>
    <t>Տ-4-43, /Մ-11/ - Խաչաղբյուր-Ակունք-Վարդենիս (Տ-4-57) մարզային նշանակության ավտոճանապարհի վրա գտնվող կամուրջի հիմնանորոգում</t>
  </si>
  <si>
    <t>կմ20+850-կմ28+500 հատվածի հիմնանորոգում</t>
  </si>
  <si>
    <t>Հ-1, Վ. Պտղնու տրանսպորտային հանգույց - Ջրաբեր-Հրազդան -Հրազդանի քրեակատարողական հիմնարկ հանրապետական նշանակության ավտոճանապարհի կմ0+000 - կմ3+100 հատվածի հիմնանորոգում</t>
  </si>
  <si>
    <t>Հ-10. /Հ-8/ (Ոսկետափ) - Վեդի - Լանջառ - /Մ-2/ հանրապետական նշանակության ավտոճանապարհի կմ5+450 - կմ9+250 հատվածի հիմնանորոգում</t>
  </si>
  <si>
    <t>Մ-3, Վաղարշապատի շրջանցի տրանսպորտային հանգույցի հիմնանորոգում</t>
  </si>
  <si>
    <t>Մ-10, Նորատուսի տրանսպորտային հանգույցի հիմնանորոգում</t>
  </si>
  <si>
    <t>Մ-2, Արտաշատ քաղաքային համայնքի վարչական տարածքով անցնող ճանապարհահատվածի վրա հետիոտնային ուղեանցի կառուցում</t>
  </si>
  <si>
    <t>Հ-12, Մասիսի տրանսպորտային հանգույց - Մասիս - Ռանչպար - Արաքս - Ջրառատ - /Մ-3/ հանրապետական նշանակության ավտոճանապարհի կմ11+200 - կմ14+700 հատվածի հիմնանորոգում</t>
  </si>
  <si>
    <t>Հ-12, Մասիսի տրանսպորտային հանգույց - Մասիս - Ռանչպար - Արաքս - Ջրառատ - /Մ-3/ հանրապետական նշանակության ավտոճանապարհի կմ18+200 - կմ22+800 հատվածի հիմնանորոգում</t>
  </si>
  <si>
    <t>Հ-12, Մասիսի տրանսպորտային հանգույց - Մասիս - Ռանչպար - Արաքս - Ջրառատ - /Մ-3/ հանրապետական նշանակության ավտոճանապարհի կմ9+500 - կմ11+200 հատվածի հիմնանորոգում</t>
  </si>
  <si>
    <t>Արարատ
Արմավիր</t>
  </si>
  <si>
    <t>Հ-60, /Մ-3/ (Տաշիր) – Մեծավան – Ձյունաշող (Տ-5-27) հանրապետական նշանակության ավտոճանապարհի կմ8+200-կմ12+800 հատվածի հիմնանորոգում</t>
  </si>
  <si>
    <t>Հ-86, /Մ-1/ - Աղձք - Տեղերի պատմական հուշարձան կմ0+000-կմ8+200 հատվածի հիմնանորոգում</t>
  </si>
  <si>
    <t>Տ-4-15, /Մ-10/ - Նորատուս (Տ-4-11)  ավտոճանապարհի կմ0+000-կմ1+000 հատվածի հիմնանորոգում</t>
  </si>
  <si>
    <t>Տ-4-19, /Մ-10/ (Ծովազարդ) - Լճափ - Հայրավանք - /Հ-39/ 
 ավտոճանապարհի կմ2+000-կմ4+000 հատվածի հիմնանորոգում</t>
  </si>
  <si>
    <t>Տ-4-39, /Մ-14/ - Նորակերտ ավտոճանապարհի 
կմ0+000-կմ1+400 հատվածի հիմնանորոգում</t>
  </si>
  <si>
    <t>Տ-4-42, /Տ-4-57/ - Վերին Շորժա ավտոճանապարհի կմ0+000-կմ5+000 հատվածի հիմնանորոգում</t>
  </si>
  <si>
    <t>Տ-4-78, /Տ-4-40/ - Նորակերտ - /Մ-14/ (Փոքր Մասրիկ)
 ավտոճանապարհի կմ3+100-կմ7+200 հատվածի հիմնանորոգում</t>
  </si>
  <si>
    <t>Տ-4-48, /Մ-14/ (Փոքր Մասրիկ) - Արփունք-Կախակն (Տ-4-60)
ավտոճանապարհի կմ0+000-կմ2+800</t>
  </si>
  <si>
    <t>Տ-4-51, /Մ-14/ - Դարանակ ավտոճանապարհի կմ0+000-կմ1+400 հատվածի հիմնանորոգում</t>
  </si>
  <si>
    <t>Տ-4-64, /Հ-30/ (Դպրաբակ) - Բարեպատ - Կալավան ավտոճանապարհի կմ0+000-կմ8+000 հատվածի հիմնանորոգում</t>
  </si>
  <si>
    <t>Տ-4-78, /Տ-4-40/ - Նորակերտ - /Մ-14/ (Փոքր Մասրիկ)
 ավտոճանապարհի կմ0+000-կմ3+100 հատվածի հիմնանորոգում</t>
  </si>
  <si>
    <t>Տ-5-21,  /Տ-5-55/ – Կրուգլայա Շիշկա  ավտոճանապարհի կմ0+000-կմ1+000 հատվածի հիմնանորոգում</t>
  </si>
  <si>
    <t>Տ-6-6, Գեղաշեն (Տ-6-37) - Զառ (Տ-6-38) ավտոճանապարհի կմ0+000 - կմ4+000 հատվածի հիմնանորոգում</t>
  </si>
  <si>
    <t>Տ-6-10,    /Հ-3/ - Հացավան ավտոճանապարհի 1,5կմ հատվածի հիմնանորոգում</t>
  </si>
  <si>
    <t>Տ-6-29, Երևան (Բագրևանդի փող.) – Ձորաղբյուր (Տ-6-42) ավտոճանապարհի կմ0+000-կմ5+200 հատվածի հիմնանորոգում</t>
  </si>
  <si>
    <t>Տ-6-37, /Հ-1/ - Մայակովսկի – Արամուս – Կամարիս – Զովք –
Ձորաղբյուր (Տ-6-42) ավտոճանապարհի կմ9+300-կմ17+900 հատվածի հիմնանորոգում</t>
  </si>
  <si>
    <t>Տ-7-20, Ձիթհանքով - Արագածոտնի մարզի սահման ավտոճանապարհի կմ 0+000-կմ1+200 հատվածի հիմնանորոգում</t>
  </si>
  <si>
    <t>Տ-7-21, /Մ-1/ – Լանջիկ – /Տ-7-50/ ավտոճանապարհի կմ 0+000-կմ 5+000 հատվածի հիմնանորոգում</t>
  </si>
  <si>
    <t>Տ-7-37, /Հ-32/ - Բյուրակն – Հայկավան (Տ-7-17) ավտոճանապարհի կմ 0+000-կմ 14+500 հատվածի հիմնանորոգում</t>
  </si>
  <si>
    <t>Տ-7-38,/Հ-32/ - Արեգնադեմ ավտոճանապարհի կմ 0+000-կմ 1+200 հատվածի հիմնանորոգում</t>
  </si>
  <si>
    <t>Տ-7-39, /Մ-1/ – Կարմրավան ավտոճանապարհի կմ 0+000-կմ 1+000 հատվածի հիմնանորոգում</t>
  </si>
  <si>
    <t>Տ-7-40,/Մ-1/ – Ցողամարգ ավտոճանապարհի կմ 0+000-կմ 1+100 հատվածի հիմնանորոգում</t>
  </si>
  <si>
    <t>Տ-8-2, /Հ-45/Շաքիի ջրվեժ ավտոճանապարհի կմ 0+000-կմ +600  հատվածի հիմնանորոգում</t>
  </si>
  <si>
    <t>Տ-7-48, Գյումրի (Տ-7-58) - Արևիկ – Այգեբաց - Վարդաքար - /Հ-21/ ավտոճանապարհի կմ0+000-կմ 10+440 հատվածի հիմնանորոգում</t>
  </si>
  <si>
    <t>Տ-8-10, /Հ-95/ - Շամբ – Շամբի ջրամբարի պատվար (մարգարիտա) ավտոճանապարհի 2 կմ հատվածի հիմնանորոգում</t>
  </si>
  <si>
    <t>Տ-8-50, /Հ-95/ - Որոտան – /Հ-95/ ավտոճանապարհի կմ0+000 - կմ1+700 հատվածի հիմնանորոգում</t>
  </si>
  <si>
    <t>Տ-8-81, /Մ-12/ - Խնածախ – Վաղատուր - /Տ-8-13/ ավտոճանապարհի կմ6+000 - կմ21+100 հատվածի հիմնանորոգում</t>
  </si>
  <si>
    <t xml:space="preserve">Տ-8-103, Առաջաձոր (Տ-8-61) – Կապան (Կավարտ թաղամաս) – /Մ-2/ ավտոճանապարհի կմ 0+000-կմ 9+400 հատվածի հիմնանորոգում  </t>
  </si>
  <si>
    <t>Տ-8-82, /Մ-12/ - Խնձորեսկ - Ներքին Խնձորեսկ –
Արցախի Հանրապետության սահման ավտոճանապարհի կմ0+000 - կմ10+100 հատվածի հիմնանորոգում</t>
  </si>
  <si>
    <t>Տ-8-104, Ագարակ (Տ-8-84) – ՀՀ սահման ավտոճանապարհի կմ 0+000-կմ 2+900  հատվածի հիմնանորոգում</t>
  </si>
  <si>
    <t xml:space="preserve">Տ-9-10, /Մ-2/ - Զեդեա մարզային նշանակության ավտոճանապարհի կմ0+000-կմ6+500 հատվածի  հիմնանորոգում </t>
  </si>
  <si>
    <t xml:space="preserve"> Տ-9-21, /Մ-10/ - Շատին– Եղեգիս – Հերմոն – Գողթանիկ-Կարմրաշեն ավտոճանապարհի կմ2+000 - կմ8+000 և կմ14+300 - կմ18+000 հատվածների հիմնանորոգում</t>
  </si>
  <si>
    <t>Տ-9-24, Հերմոն– Վարդահովիտ - Գետիկվանք ավտոճանապարհի կմ 0+000-կմ6+200  հատվածի հիմնանորոգում</t>
  </si>
  <si>
    <t>Տ-9-31, /Հ-42/ (Զառիթափ) – Գոմք - Կապույտ ավտոճանապարհի կմ0+600 - կմ8+000 հատվածի հիմնանորոգում</t>
  </si>
  <si>
    <t>Տ-9-36, /Մ-2/ - Արտավան ավտոճանապարհի կմ0+000 - կմ8+500 հատվածի հիմնանորոգում</t>
  </si>
  <si>
    <t>Տ-10-31,  Մ4 – Հովք  ավտոճանապարհի 3.7կմ հատվածի հիմնանորոգում</t>
  </si>
  <si>
    <t>Տ-10-45, /Մ-4/ - Թեղուտ - /Մ-4/ ավտոճանապարհի կմ0+000-կմ1+300  հատվածի հիմնանորոգում</t>
  </si>
  <si>
    <t>Տ-10-46,    /Մ-16/ - Աճարկուտ (Տ-10-30) ավտոճանապարհի 1.5կմ հատվածի հիմնանորոգում</t>
  </si>
  <si>
    <t>Տ-8-105, Եղվարդ (Տ-8-84) – ՀՀ սահման ավտոճանապարհի կմ 0+000-կմ 6+000  հատվածի հիմնանորոգում</t>
  </si>
  <si>
    <t>Տ-8-23, /Մ-17/ - Ներքին Հանդ – ՀՀ սահման ավտոճանապարհի կմ5+000 - կմ6+200 հատվածի հիմնանորոգում</t>
  </si>
  <si>
    <t>Տ-1-9, /Մ-1/ - Թալին - /Մ-1/  ավտոճանապարհի Կմ0+000 - Կմ1+500 հատվածի հիմնանորոգում</t>
  </si>
  <si>
    <t>Տ-2-3, Ներքին Չարբախ – Դարակերտ - Հ-13 (Դաշտավան) ավտոճանապարհի 2,0 կմ հատվածի հիմնանորոգում</t>
  </si>
  <si>
    <t>Տ-2-40, /Հ-8/ - Շահումյանի տրանսպորտային հանգույց – /Հ-8/ ավտոճանապարհի 1,3 կմ հատվածի հիմնանորոգում</t>
  </si>
  <si>
    <t>Տ-2-51, /Հ-11/ (Նոյակերտ) - Ավշար - /Հ-8/ ավտոճանապարհի 1,0կմ հատվածի հիմնանորոգում</t>
  </si>
  <si>
    <t>Տ-2-58, /Հ-10/ -Ուրցալանջ ավտոճանապարհի 1,3 կմ հատվածի հիմնանորոգում</t>
  </si>
  <si>
    <t>Տ-3-14,  /Մ5/-Մրգաշատ-Ալաշկերտ-գ.Արմավիր/Տ-3-16/ ավտոճանապարհի 4,0կմ հատվածի հիմնանորոգում</t>
  </si>
  <si>
    <t>Տ-3-19,  Արևիկ (Տ-3-50) - /Հ-15/ (Տանձուտ) ավտոճանապարհի 3,5կմ հատվածի հիմնանորոգում</t>
  </si>
  <si>
    <t>Տ-3-26, Վաղարշապատ – Արտիմետ – Խորոնք – Առատաշեն – Տարոնիկ - /Հ-76/ ավտոճանապարհի կմ 6+800 - կմ 7+800 հատվածի հիմնանորոգում</t>
  </si>
  <si>
    <t>Տ-3-29,  /Մ-5/ (Զվարթնոց թաղամաս) – /Հ-13/ ավտոճանապարհի կմ 0+000 - կմ 4+400 հատվածի հիմնանորոգում</t>
  </si>
  <si>
    <t>Տ-3-39, /Մ-3/ - Գրիբոյեդով – Խորոնք (Տ-3-26) ավտոճանապարհի կմ 1+400 - կմ 2+400 հատվածի հիմնանորոգում</t>
  </si>
  <si>
    <t>Տ-3-54, /Տ-3-18/ - Արտաշար - /Տ-3-53/ ավտոճանապարհի կմ 0+000 - կմ 5+300 հատվածի հիմնանորոգում</t>
  </si>
  <si>
    <t>Տ-4-3, /Մ-10/  - Լճաշեն - Չկալովկա - Նորաշեն - Ծովազարդ/Տ-4-19/ ավտոճանապարհի կմ2+000-կմ4+000 հատվածի հիմնանորոգում</t>
  </si>
  <si>
    <t>Տ-4-11, /Հ-39/ (Գավառ) - Նորատուս - Սևանա լիճ  ավտոճանապարհի կմ0+000-կմ2+000 հատվածի հիմնանորոգում</t>
  </si>
  <si>
    <t>Տ-4-83, /Հ-30/ - Ճապկուտ մարզային նշանակության ավտոճանապարհի վրա գտնվող կամրջի հիմնանորոգում</t>
  </si>
  <si>
    <t>Տ-4-10, /Տ-4-9/ - Վարսեր/Տ-4-6/ մարզային նշանակության ավտոճանապարհի վրա գտնվող կամուրջի հիմնանորոգում</t>
  </si>
  <si>
    <t xml:space="preserve">Տ-1-12,  /Մ-9/ (Դաշտադեմ) - Դդմասար ավտոճանապարհի կմ0+000 - կմ3 +000 հատվածի հիմնանորոգում </t>
  </si>
  <si>
    <t>Տ-1-60, /Մ-1/ - Կաքավաձոր - Օթևան ավտոճանապարհի կմ0+000 - կմ8+200 հատվածի հիմնանորոգում</t>
  </si>
  <si>
    <t xml:space="preserve">Տ-1-74, /Մ-1/(Պարտիզակի խաչմերուկ) – /Տ-1-65/  ավտոճանապարհի կմ0+000 - 
կմ1+600 հատվածի հիմնանորոգում </t>
  </si>
  <si>
    <t xml:space="preserve">Տ-1-65, /Մ-1/ – Ներքին Բազմաբերդ – /Տ-1-60/ ավտոճանապարհի կմ1+800 - կմ2+700 հատվածի հիմնանորոգում </t>
  </si>
  <si>
    <t>Տ-2-5, Հ-13 (Զորակ) – Նիզամի - /Հ-13/ - Սայաթ-Նովա - Մասիս կայարան ավտոճանապարհի կմ1+700 - կմ2+200 հատվածի հիմնանորոգում</t>
  </si>
  <si>
    <t>Տ-2-8, Տ-2-15 (Հովտաշատ) - Արմավիրի մարզի սահման /դեպի Մ-3/ ավտոճանապարհի կմ1+000 - կմ3+900 հատվածի հիմնանորոգում</t>
  </si>
  <si>
    <t>Տ-2-9, /Հ-12/ (Ռանչպար) - Սիս (Տ-2-7) ավտոճանապարհի կմ0+000 - կմ4+500 հատվածի հիմնանորոգում</t>
  </si>
  <si>
    <t>Տ-2-11, /Հ-8/ (Մարմարաշեն) - /Հ-13/ ավտոճանապարհի  կմ0+000 - կմ0+800 հատվածի հիմնանորոգում</t>
  </si>
  <si>
    <t>Տ-2-12, /Հ-8/ - Նոր Կյուրին ավտոճանապարհի կմ0+000 - կմ0+100 հատվածի հիմնանորոգում</t>
  </si>
  <si>
    <t>Տ-2-14, /Տ-2-13/ (Ազատաշեն) - Արբաթ - Արմավիրի մարզի սահման ավտոճանապարհի կմ2+000 - կմ3+000 հատվածի հիմնանորոգում</t>
  </si>
  <si>
    <t>Տ-3-42 Ջրարբի/Տ-3-41/-Գայ-/Մ3/ Ակնաշեն ավտոճանապարհի  3,2 կմ հատվածի հիմնանորոգում</t>
  </si>
  <si>
    <t>Տ-3-45,  Տ-3-34-Ֆերիկ  ավտոճանապարհի 3,5կմ հատվածի հիմնանորոգում</t>
  </si>
  <si>
    <t>Տ-3-59, /Մ5/Մրգաշատ/Տ-3-14/ ավտոճանապարհի 2,1կմ հատվածի հիմնանորոգում</t>
  </si>
  <si>
    <t>Տ-3-56, /Մ5/-Արևադաշտ-/Տ-3-23/ ավտոճանապարհի 4կմ հատվածի հիմնանորոգում</t>
  </si>
  <si>
    <t>Տ-4-3, /Մ-10/  - Լճաշեն - Չկալովկա - Նորաշեն - Ծովազարդ/Տ-4-19/  ավտոճանապարհի կմ4+000-կմ6+000  հատվածի հիմնանորոգում</t>
  </si>
  <si>
    <t>Տ-4-9, /Մ-4/ - Սևան - Ախթամար համալիր - /Մ-4/
 ավտոճանապարհի կմ0+000-կմ2+100 և կմ6+900-կմ7+500 հատվածների հիմնանորոգում</t>
  </si>
  <si>
    <t xml:space="preserve"> Տ-4-19, /Մ-10/ (Ծովազարդ) - Լճափ - Հայրավանք - /Հ-39/ 
ավտոճանապարհի կմ4+400-կմ5+000 հատվածի հիմնանորոգում</t>
  </si>
  <si>
    <t>Տ-4-40, /Մ-11/ - Մ14 (Գեղամասար) ավտոճանապարհի կմ0+00-կմ6+900 հատվածի հիմնանորոգում</t>
  </si>
  <si>
    <t>Տ-4-41, Շատվան - Ազատ - Կութ(Տ-4-77) ավտոճանապարհի
կմ0+00-կմ7+200 հատվածի հիմնանորոգում</t>
  </si>
  <si>
    <t>Տ-4-44, /Մ-11/ - /Մ-14/ Վարդենիս ավտոճանապարհի կմ0+00-կմ1+600</t>
  </si>
  <si>
    <t xml:space="preserve"> Տ-4-72, Կարմիրգյուղ (Տ-4-12) - Գանձակ (Տ-4-13) 
 ավտոճանապարհի կմ0+800-կմ2+900 </t>
  </si>
  <si>
    <t xml:space="preserve">Տ-4-48, /Մ-14/ (Փոքր Մասրիկ) - Արփունք-Կախակն (Տ-4-60)
ավտոճանապարհի կմ0+000-կմ2+800 հատվածի հիմնանորոգում </t>
  </si>
  <si>
    <t>Տ-6-12, /Տ-6-11/ - Ֆիզիկայի ինստիտուտ ավտոճանապարհի կմ0+000-կմ2+600   հատվածի հիմնանորոգում</t>
  </si>
  <si>
    <t>Տ-8-28, /Մ-2/ - Ներքին Գիրաթաղ - Վերին Գիրաթաղ (գյուղատեղի) ավտոճանապարհի կմ0+000 - կմ7+000 հատվածի հիմնանորոգում</t>
  </si>
  <si>
    <t>Տ-8-35, /Մ-2/-Քաշունի ավտոճանապարհի կմ0+000 - կմ3+500 հատվածի հիմնանորոգում</t>
  </si>
  <si>
    <t>Տ-8-36, /Մ-2/-Տանձատափ ավտոճանապարհի կմ0+000 - կմ2+000 հատվածի հիմնանորոգում</t>
  </si>
  <si>
    <t>Տ-8-37, /Մ-2/-Սվարանց ավտոճանապարհի կմ0+000 - կմ4+100 հատվածի հիմնանորոգում</t>
  </si>
  <si>
    <t>Տ-8-59, Անտառաշատ-Օխտար-/Մ-2/ ավտոճանապարհի կմ0+000 - կմ6+500 հատվածի հիմնանորոգում</t>
  </si>
  <si>
    <t>Տ-8-60, /Տ-8-59/ - Վանեք ավտոճանապարհի կմ0+000 - կմ1+000 հատվածի հիմնանորոգում</t>
  </si>
  <si>
    <t>Տ-8-65, /Մ-2/ (Արծվանիկ) - Կաղնուտ ավտոճանապարհի կմ0+000 - կմ8+900 հատվածի հիմնանորոգում</t>
  </si>
  <si>
    <t>Տ-8-66, /Մ-2/ Չափնի - Սևաքար - Եղեգ ավտոճանապարհի կմ5+000 - կմ11+100 հատվածի հիմնանորոգում</t>
  </si>
  <si>
    <t>Տ-8-70, /Մ-2/ - Կավճուտ - Գեղի - Աջաբաջ ավտոճանապարհի կմ6+000 - կմ20+200 հատվածի հիմնանորոգում</t>
  </si>
  <si>
    <t>Տ-8-71, Նոր Աստղաբերդ (Տ-8-70) - Կարդ ավտոճանապարհի կմ0+000 - կմ2+500 հատվածի հիմնանորոգում</t>
  </si>
  <si>
    <t>Տ-8-72, /Տ-8-70/ - Քարուտ - Կիցք ավտոճանապարհի կմ0+000 - կմ8+500 հատվածի հիմնանորոգում</t>
  </si>
  <si>
    <t>Տ-8-76, Անտառաշատ (Տ-8-59) – Դովրուս - /Տ-8-20/ ավտոճանապարհի կմ0+000 - կմ6+000 հատվածի հիմնանորոգում</t>
  </si>
  <si>
    <t>Տ-8-107, Օխտար (Տ-8-59) – Դովրուս (Տ-8-76) ավտոճանապարհի կմ0+000 - կմ2+700 հատվածի հիմնանորոգում</t>
  </si>
  <si>
    <t xml:space="preserve"> Տ-9-18, /Մ-2/ - Աղավնաձոր - /Տ-9-1/  ավտոճանապարհի կմ5+800 - կմ7+000 հատվածի հիմնանորոգում</t>
  </si>
  <si>
    <t>Տ-9-33, /Մ-2/ - Ելփին ավտոճանապարհի կմ 0+000-կմ0+800 հատվածի հիմնանորոգում</t>
  </si>
  <si>
    <t>Տ-9-35, /Հ-48/ (Վերնաշեն) – Սպիտակավոր վանք  ավտոճանապարհի կմ0+000 - կմ9+400 հատվածի հիմնանորոգում</t>
  </si>
  <si>
    <t>Տ-10-17, Հ30-Աղավնավանք ավտոճանապարհի 1.2կմ հատվածի հիմնանորոգում</t>
  </si>
  <si>
    <t>Տ-10-18,  Մ4 -Դիլիջանի դպրոց. ճամբար ավտոճանապարհի 2.7կմ հատվածի հիմնանորոգում</t>
  </si>
  <si>
    <t>Տ-10-20, Մ16 -Հեռուստաաշտարակ ավտոճանապարհի 1.5կմ հատվածի հիմնանորոգում</t>
  </si>
  <si>
    <t xml:space="preserve"> Տ-10-33, Հ30-Խաչարձան-Ճերմակավան-Գեղատափ ավտոճանապարհի 1.7կմ հատվածի հիմնանորոգում</t>
  </si>
  <si>
    <t>Տ-2-4, /Հ-14/ - Նորաբաց - /Տ-2-2/  ավտոճանապարհի կմ0+000 - կմ1+500 հատվածի հիմնանորոգում</t>
  </si>
  <si>
    <t>Տ-4-25, /Մ-10/ - Ներքին Գետաշեն-Վերին Գետաշեն-Մադինա-Սառնաղբյուր ավտոճանապարհի կմ0+000-կմ5+500  հատվածի հիմնանորոգում</t>
  </si>
  <si>
    <t>Տ-4-43, /Մ-11/ - Խաչաղբյուր - Ակունք - Վարդենիս(Տ-4-57)
ավտոճանապարհի կմ5+200-կմ7+300 հատվածի հիմնանորոգում</t>
  </si>
  <si>
    <t>Տ-4-60, Մեծ Մասրիկ - Կախակն (Տ-4-48) ավտոճանապարհի կմ0+00-կմ5+700 հատվածի հիմնանորոգում</t>
  </si>
  <si>
    <t>Տ-4-62, /Մ-14/ - Շորժա - Աղբերք - /Հ-30/ ավտոճանապարհի կմ4+500-կմ6+300 հատվածի հիմնանորոգում</t>
  </si>
  <si>
    <t>Տ-4-65, /Հ-30/ (Ձորավանք) - Անտառամեջ ավտոճանապարհի կմ0+00-կմ5+400 հատվածի հիմնանորոգում</t>
  </si>
  <si>
    <t>Տ-4-67,  /Մ-14/ - Արտանիշ ավտոճանապարհի
կմ0+00-կմ1+500 հատվածի հիմնանորոգում</t>
  </si>
  <si>
    <t xml:space="preserve"> Տ-4-71, /Մ-10/ - Հայրավանք - Բերդկունք - /Մ-10/
 ավտոճանապարհի կմ0+000-կմ3+800 հատվածի հիմնանորոգում</t>
  </si>
  <si>
    <t xml:space="preserve"> Տ-4-73, /Տ-4-14/ - Գանձակ (Տ-4-13)  ավտոճանապարհի կմ1+800-կմ2+500 հատվածի հիմնանորոգում</t>
  </si>
  <si>
    <t>Տ-4-76, Նորաբակ (Տ-4-53) - ՀՀ սահման ավտոճանապարհի կմ5+000-կմ10+000 հատվածի հիմնանորոգում</t>
  </si>
  <si>
    <t>Տ-4-77, /Մ-11/ (Սոթք) - Կութ (Տ-4-41)  ավտոճանապարհի կմ0+000-կմ3+000 հատվածի հիմնանորոգում</t>
  </si>
  <si>
    <t>Տ-4-82, /Մ-14/ - Ծափաթաղ  ավտոճանապարհի
կմ0+000-կմ1+000 հատվածի հիմնանորոգում</t>
  </si>
  <si>
    <t>Տ-5-60, /Հ-35/ (Այգեհատ) – Արդվի – Արդվի վանք ավտոճանապարհի 1.4 կմ հատվածի հիմնանորոգում</t>
  </si>
  <si>
    <t>Տ-5-10, /Մ-8/ - Լերմոնտովո – Մարգահովիտ – Ֆիոլետովո-/Մ-8/ ավտոճանապարհի 9.6 կմ հատվածի հիմնանորոգում</t>
  </si>
  <si>
    <t>Տ-5-34,  /Մ-7/ (Լուսաղբյուր) – Խնկոյան ավտոճանապարհի կմ0+000-կմ2+400 հատվածի հիմնանորոգում</t>
  </si>
  <si>
    <t>Տ-5-63,  /Հ-34/ - Ուռուտ ավտոճանապարհի կմ0+000-կմ1+000 հատվածի հիմնանորոգում</t>
  </si>
  <si>
    <t>Տ-6-21,  /Հ-28/ - Մարմարիկ ավտոճանապարհի կմ0+000-կմ0+500 հատվածի հիմնանորոգում</t>
  </si>
  <si>
    <t xml:space="preserve">Տ-1-70, /Հ-75/ – Թլիկ ավտոճանապարհի կմ 0+000 կմ 0 +800 </t>
  </si>
  <si>
    <t>Տ-1-71, /Մ-1/ – Աշնակ – /Մ-9/ ավտոճանապարհի Կմ0+000 - Կմ13+000 հատվածի հիմնանորոգում</t>
  </si>
  <si>
    <t>Տ-2-31, /Հ-8/ (Դալար) - Պետական սահման ավտոճանապարհի կմ0+000 - կմ3+000 հատվածի հիմնանորոգում</t>
  </si>
  <si>
    <t>Տ-2-32, /Հ-8/ (Արտաշատ) - Վերին Արտաշատ – Նորաշեն - Զորամաս ավտոճանապարհի կմ7+500 - կմ10+100 հատվածի հիմնանորոգում</t>
  </si>
  <si>
    <t>Տ-2-34, /Տ-2-32/ - Բերդիկ - /Տ-2-33/ ավտոճանապարհի կմ0+000 - կմ1+200 հատվածի հիմնանորոգում</t>
  </si>
  <si>
    <t>Տ-2-39, /Մ-2/ (Արտաշատ) - Պետական սահման  ավտոճանապարհի կմ0+000 - կմ2+500 հատվածի հիմնանորոգում</t>
  </si>
  <si>
    <t>Տ-2-42, /Հ-8/ (Շահումյան) - Այգեզարդ – Քաղցրաշեն – Նարեկ -Խոսրովի արգելոց ավտոճանապարհի կմ12+500  - կմ61+500  հատվածի հիմնանորոգում</t>
  </si>
  <si>
    <t>Տ-2-45, /Տ-2-42/ - Կաքավաբերդ /գյուղատեղի/ ավտոճանապարհի կմ0+000 - կմ23+000 հատվածի հիմնանորոգում</t>
  </si>
  <si>
    <t>Տ-2-56, /Հ-10/ (Ուրցաձոր) - Կարմրաշեն ավտոճանապարհի կմ0+000 - կմ32+100 հատվածի հիմնանորոգում</t>
  </si>
  <si>
    <t>Տ-2-57, /Տ-2-56/ –Խոսրովի արգելոց ավտոճանապարհի կմ0+000 - կմ8+000 հատվածի հիմնանորոգում</t>
  </si>
  <si>
    <t>Տ-3-12,  Շենավան-Բորքաշատ-ՀԷԿ ավտոճանապարհի 4,0կմ հատվածի հիմնանորոգում</t>
  </si>
  <si>
    <t>Տ-3-46,  Դողս/Տ-3-5-7/-Աղավնատուն/Տ-3-44/ ավտոճանապարհի 2,7կմ հատվածի հիմնանորոգում</t>
  </si>
  <si>
    <t>Տ-3-31/Մ9/-/Հ17/ Մյասնիկյան ավտոճանապարհի 7կմ հատվածի հիմնանորոգում</t>
  </si>
  <si>
    <t>Տ-4-2,  /Հ-29/ (Ծաղկունք) - /Տ-4-7/ ավտոճանապարհի կմ0+000-կմ0+600 և կմ2+900-կմ4+000 հատվածների հիմնանորոգում</t>
  </si>
  <si>
    <t>Տ-4-3, /Մ-10/  - Լճաշեն - Չկալովկա - Նորաշեն - Ծովազարդ/Տ-4-19/  ավտոճանապարհի կմ6+000-կմ14+000 հատվածի հիմնանորոգում</t>
  </si>
  <si>
    <t>Տ-6-27,  /Հ-5/ (Բջնի) - /Տ-6-23/ ավտոճանապարհի կմ0+800-կմ4+600 հատվածի հիմնանորոգում</t>
  </si>
  <si>
    <t>Տ-8-5, Հացավան (Տ-8-42) - Սալվարդ ավտոճանապարհի կմ0+000 - կմ4+500 հատվածի հիմնանորոգում</t>
  </si>
  <si>
    <t>Տ-8-7, /Մ-2/ - Զորամաս - Նորավան (Տ-8-51) ավտոճանապարհի կմ0+000 - կմ3+800 հատվածի հիմնանորոգում</t>
  </si>
  <si>
    <t>Տ-8-29, /Մ-2/ - Արևիկ (Ազգային պարկ)  ավտոճանապարհի կմ0+000 - կմ7+200 հատվածի հիմնանորոգում</t>
  </si>
  <si>
    <t>Տ-8-30, /Մ-2/ - Վանք – Կալեր ավտոճանապարհի կմ0+000 - կմ12+500 հատվածի հիմնանորոգում</t>
  </si>
  <si>
    <t>Տ-8-41, /Մ-2/ - Իշխանասար ավտոճանապարհի կմ0+000 - կմ1+500 հատվածի հիմնանորոգում</t>
  </si>
  <si>
    <t>Տ-8-42, /Հ-45/ (Սիսիան) – Աշոտավան – Թասիկ - Արևիս ավտոճանապարհի կմ0+000 - կմ1+700  հատվածի հիմնանորոգում</t>
  </si>
  <si>
    <t>Տ-8-46, /Մ-13/ (Շաղատ) – Մուցք ավտոճանապարհի կմ0+000 - կմ5+700 հատվածի հիմնանորոգում</t>
  </si>
  <si>
    <t>Տ-8-47,  Շաղատ (Տ-8-46) – Բալաք ավտոճանապարհի կմ0+000 - կմ2+300 հատվածի հիմնանորոգում</t>
  </si>
  <si>
    <t>Տ-8-68, /Տ-8-69/ - Գոմարան ավտոճանապարհի կմ0+000 - կմ0+500 հատվածի հիմնանորոգում</t>
  </si>
  <si>
    <t>Տ-8-80, /Մ-2/ - Լեհվազ – Վահրավար – Գուդեմնիս – Կուրիս - Կարճեվան ավտոճանապարհի կմ9+000 - կմ13+200 հատվածի հիմնանորոգում</t>
  </si>
  <si>
    <t>Տ-8-86, /Հ-49/ - Նռնաձոր ավտոճանապարհի կմ0+000 - կմ2+200 հատվածի հիմնանորոգում</t>
  </si>
  <si>
    <t>Տ-8-108, /Մ-17/ - Շիշկերտ ավտոճանապարհի կմ0+000 - կմ6+200 հատվածի հիմնանորոգում</t>
  </si>
  <si>
    <t>Տ-8-109, Գեղի (Տ-8-70) - Ոչեթի (գյուղատեղի) ավտոճանապարհի կմ0+000 - կմ4+500 հատվածի հիմնանորոգում</t>
  </si>
  <si>
    <t>Տ-9-6, /Մ-10/ Սալլի ավտոճանապարհի կմ0+000 - կմ1+000 հատվածի հիմնանորոգում</t>
  </si>
  <si>
    <t xml:space="preserve"> Տ-9-7, /Մ-2/ - Մոզրով - /Հ-40/ ավտոճանապարհի կմ 0+000-կմ14+000 հատվածի հիմնանորոգում</t>
  </si>
  <si>
    <t>Տ-9-14, Վայք – Ազատեկ - Փոռ ավտոճանապարհի կմ 7+200-կմ11+000 հատվածի հիմնանորոգում</t>
  </si>
  <si>
    <t xml:space="preserve"> Տ-9-29, /Մ-10/ - Թառաթումբ ավտոճանապարհի կմ0+000 - կմ1+200 հատվածի հիմնանորոգում</t>
  </si>
  <si>
    <t>Տ-10-1,  Սևքար-Սարիգյուղ ավտոճանապարհի 3.6կմ հատվածի  հիմնանորոգում</t>
  </si>
  <si>
    <t>Տ-10-3, /Մ-4/ - Աղայասար ավտոճանապարհի 8.5կմ հատվածի հիմնանորոգում</t>
  </si>
  <si>
    <t xml:space="preserve"> Տ-4-5, /Մ-10/ - Նորաշեն  ճանապարհի հիմնանորոգում
կմ0+00-կմ0+800 հատվածի հիմնանորոգում</t>
  </si>
  <si>
    <t xml:space="preserve"> Տ-4-8, /Մ-4/ - /Հ-29/ (Դդմաշեն) ավտոճանապարհի կմ0+00-կմ6+500 հատվածի հիմնանորոգում</t>
  </si>
  <si>
    <t>Տ-4-10,  /Տ-4-9/ - Վարսեր /Տ-4-6/  ավտոճանապարհի կմ0+00-կմ2+400 հատվածի հիմնանորոգում</t>
  </si>
  <si>
    <t>Տ-4-11, /Հ-39/ (Գավառ) - Նորատուս - Սևանա լիճ  ավտոճանապարհի կմ7+00-կմ7+500 հատվածի հիմնանորոգում</t>
  </si>
  <si>
    <t xml:space="preserve"> Տ-4-19, /Մ-10/ (Ծովազարդ) - Լճափ - Հայրավանք - /Հ-39/ 
ավտոճանապարհի կմ7+400-կմ8+400, կմ4+400-կմ7+400 հատվածների հիմնանորոգում</t>
  </si>
  <si>
    <t>Տ-4-32, Վարդենիկ (Տ-4-31) - N3 հորան ավտոճանապարհի
կմ0+000-կմ19+500 հատվածի հիմնանորոգում</t>
  </si>
  <si>
    <t xml:space="preserve"> Տ-4-33, Ծովինար(Տ-4-24) - Արծվանիստ - Կարճաղբյուր (Տ-4-47)
ավտոճանապարհի կմ1+000-կմ9+400 հատվածի հիմնանորոգում</t>
  </si>
  <si>
    <t>Տ-4-34, Ներքին Գետաշեն(Տ-4-35) - /Տ-4-25/ ավտոճանապարհի կմ0+000-կմ4+000 հատվածի հիմնանորոգում</t>
  </si>
  <si>
    <t>Տ-4-38, Կարճաղբյուր - Ծովակ(Տ-4-59) ավտոճանապարհի
5.0կմ հատվածի հիմնանորոգում</t>
  </si>
  <si>
    <t>Տ-4-40, /Մ-11/ - Մ14 (Գեղամասար) ավտոճանապարհի
կմ6+900-կմ13+900 հատվածի հիմնանորոգում</t>
  </si>
  <si>
    <t>Տ-4-43, /Մ-11/ - Խաչաղբյուր - Ակունք - Վարդենիս(Տ-4-57)
ավտոճանապարհի կմ2+200-կմ5+200 հատվածի հիմնանորոգում</t>
  </si>
  <si>
    <t>Տ-4-45, /Մ-11/ - Ավազան - Արփունք (Տ-4-48) ավտոճանապարհի կմ0+800-կմ3+800 հատվածի հիմնանորոգում</t>
  </si>
  <si>
    <t>Տ-4-50, /Տ-4-49/ - Զառիվեր (Տ-4-49) ավտոճանապարհի
կմ0+000-կմ6+900 հատվածի հիմնանորոգում</t>
  </si>
  <si>
    <t>Տ-4-62, /Մ-14/ - Շորժա - Աղբերք - /Հ-30/ ավտոճանապարհի  կմ2+000-կմ4+500 հատվածի հիմնանորոգում</t>
  </si>
  <si>
    <t>Տ-4-66, Դրախտիկ - /Հ-30/  ավտոճանապարհի կմ0+000-կմ4+000 հատվածի հիմնանորոգում</t>
  </si>
  <si>
    <t>Տ-4-68, /Հ-30/ Մարտունի - Գետիկի ամառանոց
 ավտոճանապարհի կմ0+00-կմ3+500 հատվածի հիմնանորոգում</t>
  </si>
  <si>
    <t>Տ-4-69, /Հ-30/ Այգուտ - Կարաախմետի ամառանոց
ավտոճանապարհի կմ0+000-կմ5+000 հատվածի հիմնանորոգում</t>
  </si>
  <si>
    <t>Տ-4-74, /Տ-4-25/ - Արմաղանի եկեղեցի  ավտոճանապարհի կմ0+000-կմ5+500 հատվածի հիմնանորոգում</t>
  </si>
  <si>
    <t>Տ-4-79, /Մ-14/ - &lt;&lt;Վարդենիս&gt;&gt; երկաթուղու կայարան
 ավտոճանապարհի կմ0+000-կմ1+100 հատվածի հիմնանորոգում</t>
  </si>
  <si>
    <t>Տ-4-80, /Մ-14/ (Սոթք) - Տրետուք (Տ-4-49)
 ավտոճանապարհի կմ0+000-կմ5+000 հատվածի հիմնանորոգում</t>
  </si>
  <si>
    <t>Տ-4-81, Կուտական (Տ-4-49) - Կախակն (Տ-4-60) ավտոճանապարհի կմ0+000-կմ6+000 հատվածի հիմնանորոգում</t>
  </si>
  <si>
    <t>Տ-4-83, /Հ-30/ - Ճապկուտ  ավտոճանապարհի կմ0+000-կմ2+600 հատվածի հիմնանորոգում</t>
  </si>
  <si>
    <t>Տ-5-71, /Տ-5-72/ - Ապավեն  ավտոճանապարհի կմ0+000-կմ1+000 հատվածի հիմնանորոգում</t>
  </si>
  <si>
    <t>Տ-5-72,  /Հ-59/ - Արծնի ավտոճանապարհի
կմ0+000-կմ2+900 հատվածի հիմնանորոգում</t>
  </si>
  <si>
    <t>Տ-5-56,  /Մ-3/ - Սարատովկա - Նովոսելցովո ավտոճանապարհի կմ0+000-կմ4+800 հատվածի հիմնանորոգում</t>
  </si>
  <si>
    <t>Տ-5-62,  /Հ-34/ - Բովաձոր ավտոճանապարհի
կմ0+000-կմ2+000 հատվածի հիմնանորոգում</t>
  </si>
  <si>
    <t>Տ-5-86,  Շամլուղ (Տ-5-14) – Բենդիկ ավտոճանապարհի կմ0+000-կմ4+000 հատվածի հիմնանորոգում</t>
  </si>
  <si>
    <t>Տ-1-2, Սասունիկ - Երևան ավտոճանապարհի կմ0+000 կմ 8 +000 հատվածի հիմնանորոգում</t>
  </si>
  <si>
    <t xml:space="preserve">Տ-1-10, /Հ-81/ - /Հ-75/ (Արտենի) կմ 0+000 - կմ11 +500 հատվածի հիմնանորոգում </t>
  </si>
  <si>
    <t>Տ-1-16 Ներքին Սասունաշեն (Տ-1-40) - Ներքին Բազմաբերդ (Տ-1-65)  ավտոճանապարհի կմ 0+000- կմ 4 +000 հատվածի հիմնանորոգում</t>
  </si>
  <si>
    <t>Տ-4-16, /Հ-39/ (Նորատուս) - /Մ-10/  ավտոճանապարհի կմ0+000-կմ2+400 հատվածի հիմնանորոգում</t>
  </si>
  <si>
    <t>Տ-4-25, /Մ-10/ - Ներքին Գետաշեն-Վերին Գետաշեն-Մադինա-Սառնաղբյուր ավտոճանապարհի կմ9+300-կմ10+300 հատվածի հիմնանորոգում</t>
  </si>
  <si>
    <t>կմ301+820 - կմ311+250 հատվածի հիմնանորոգում</t>
  </si>
  <si>
    <t>Մ-5, Երևան - Արմավիր - Թուրքիայի սահման միջպետական նշանակության ավտոճանապարհի կմ43+000 հատվածում գտնվող ուղեանցի  հիմնանորոգում</t>
  </si>
  <si>
    <t>Նալբանդի թունելի հիմնանորոգում</t>
  </si>
  <si>
    <t>Մ-5, Ակնալիճի տրանսպորտային հանգույց</t>
  </si>
  <si>
    <t>Մ-3, /Մ-5/ - Աշտարակ տրանսպորտային հանգույց</t>
  </si>
  <si>
    <t>Մ-4, Քաղսիի տրանսպորտային հանգույց</t>
  </si>
  <si>
    <t>Մ-5, Վաղարշապատ – Ծաղկունք տրանսպորտային հանգույց</t>
  </si>
  <si>
    <t>Ջերմուկի կամուրջ</t>
  </si>
  <si>
    <t>14 հատ</t>
  </si>
  <si>
    <t>11 հատ</t>
  </si>
  <si>
    <t>Մ-4, Գագարինի տրանսպորտային հանգույց</t>
  </si>
  <si>
    <t>Մ-3,Պռոշյանի տրանսպորտային հանգույց</t>
  </si>
  <si>
    <t>Հ-3, Ջրվեժի տրանսպորտային հանգույց</t>
  </si>
  <si>
    <t>Հ-6, Եղվարդի մոտեցման տրանսպորտային հանգույց</t>
  </si>
  <si>
    <t>Տ-4-9, /Մ-4/ - Սևան - Ախթամար համալիր - /Մ-4/ մարզային նշանակության ավտոճանապարհի վրա գտնվող կամուրջի հիմնանորոգում</t>
  </si>
  <si>
    <t xml:space="preserve">Մ-3,Մարգարայի կամուրջ (ՀՀ-ի և Թուրքիայի սահման) </t>
  </si>
  <si>
    <t>8 հատ</t>
  </si>
  <si>
    <t>*</t>
  </si>
  <si>
    <t>Ծանոթություն</t>
  </si>
  <si>
    <t xml:space="preserve">Կախված ՀՀ կառավարության կողմից տրված ընթացիկ հանձնարարականներից՝ ցանկը կարող է փոփոխվել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</si>
</sst>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,##0.0"/>
    <numFmt numFmtId="166" formatCode="00"/>
    <numFmt numFmtId="167" formatCode="#,##0.0_);\(#,##0.0\)"/>
  </numFmts>
  <fonts count="38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0"/>
      <name val="Helv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9"/>
      <name val="Arial Armenian"/>
      <family val="2"/>
    </font>
    <font>
      <sz val="10"/>
      <name val="Times LatArm"/>
    </font>
    <font>
      <sz val="11"/>
      <name val="GHEA Grapalat"/>
      <family val="3"/>
    </font>
    <font>
      <b/>
      <sz val="11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b/>
      <u/>
      <sz val="11"/>
      <name val="GHEA Grapalat"/>
      <family val="3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indexed="8"/>
      <name val="GHEA Grapalat"/>
      <family val="3"/>
    </font>
    <font>
      <sz val="11"/>
      <color indexed="8"/>
      <name val="GHEA Grapalat"/>
      <family val="3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  <fill>
      <patternFill patternType="solid">
        <fgColor theme="0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8">
    <xf numFmtId="0" fontId="0" fillId="0" borderId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8" fillId="7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23" fillId="0" borderId="3" applyFill="0" applyBorder="0" applyAlignment="0">
      <alignment horizontal="right" vertical="center"/>
    </xf>
    <xf numFmtId="0" fontId="17" fillId="11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5" fillId="0" borderId="0"/>
    <xf numFmtId="0" fontId="24" fillId="0" borderId="0"/>
    <xf numFmtId="0" fontId="3" fillId="0" borderId="0"/>
    <xf numFmtId="0" fontId="3" fillId="0" borderId="0"/>
    <xf numFmtId="0" fontId="5" fillId="0" borderId="0"/>
    <xf numFmtId="0" fontId="28" fillId="0" borderId="0"/>
    <xf numFmtId="0" fontId="28" fillId="0" borderId="0"/>
    <xf numFmtId="0" fontId="3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1" fillId="0" borderId="0"/>
    <xf numFmtId="9" fontId="5" fillId="0" borderId="0" applyFont="0" applyFill="0" applyBorder="0" applyAlignment="0" applyProtection="0"/>
    <xf numFmtId="0" fontId="7" fillId="0" borderId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8" fillId="3" borderId="1" applyNumberFormat="0" applyAlignment="0" applyProtection="0"/>
    <xf numFmtId="0" fontId="9" fillId="10" borderId="6" applyNumberFormat="0" applyAlignment="0" applyProtection="0"/>
    <xf numFmtId="0" fontId="10" fillId="10" borderId="1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4" fillId="0" borderId="0"/>
    <xf numFmtId="0" fontId="19" fillId="0" borderId="0" applyNumberFormat="0" applyFill="0" applyBorder="0" applyAlignment="0" applyProtection="0"/>
    <xf numFmtId="0" fontId="5" fillId="4" borderId="5" applyNumberFormat="0" applyFont="0" applyAlignment="0" applyProtection="0"/>
    <xf numFmtId="0" fontId="20" fillId="0" borderId="4" applyNumberFormat="0" applyFill="0" applyAlignment="0" applyProtection="0"/>
    <xf numFmtId="0" fontId="2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22" fillId="6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6" fillId="26" borderId="0" applyNumberFormat="0" applyBorder="0" applyAlignment="0" applyProtection="0"/>
  </cellStyleXfs>
  <cellXfs count="116">
    <xf numFmtId="0" fontId="0" fillId="0" borderId="0" xfId="0"/>
    <xf numFmtId="0" fontId="26" fillId="24" borderId="3" xfId="47" applyNumberFormat="1" applyFont="1" applyFill="1" applyBorder="1" applyAlignment="1">
      <alignment horizontal="center" vertical="center" wrapText="1"/>
    </xf>
    <xf numFmtId="0" fontId="25" fillId="24" borderId="3" xfId="47" applyNumberFormat="1" applyFont="1" applyFill="1" applyBorder="1" applyAlignment="1">
      <alignment horizontal="left" vertical="center" wrapText="1"/>
    </xf>
    <xf numFmtId="0" fontId="25" fillId="24" borderId="0" xfId="0" applyFont="1" applyFill="1"/>
    <xf numFmtId="0" fontId="26" fillId="24" borderId="3" xfId="165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  <xf numFmtId="49" fontId="26" fillId="24" borderId="3" xfId="0" applyNumberFormat="1" applyFont="1" applyFill="1" applyBorder="1" applyAlignment="1">
      <alignment horizontal="center" vertical="center"/>
    </xf>
    <xf numFmtId="0" fontId="25" fillId="24" borderId="3" xfId="0" applyFont="1" applyFill="1" applyBorder="1" applyAlignment="1">
      <alignment vertical="center" wrapText="1"/>
    </xf>
    <xf numFmtId="0" fontId="26" fillId="24" borderId="3" xfId="0" applyFont="1" applyFill="1" applyBorder="1" applyAlignment="1">
      <alignment horizontal="left" vertical="center" wrapText="1"/>
    </xf>
    <xf numFmtId="164" fontId="25" fillId="24" borderId="3" xfId="37" applyNumberFormat="1" applyFont="1" applyFill="1" applyBorder="1" applyAlignment="1">
      <alignment horizontal="center" vertical="center"/>
    </xf>
    <xf numFmtId="0" fontId="25" fillId="24" borderId="3" xfId="0" applyFont="1" applyFill="1" applyBorder="1" applyAlignment="1">
      <alignment horizontal="center" vertical="center" wrapText="1"/>
    </xf>
    <xf numFmtId="0" fontId="30" fillId="24" borderId="3" xfId="0" applyFont="1" applyFill="1" applyBorder="1" applyAlignment="1">
      <alignment horizontal="center" vertical="center" wrapText="1"/>
    </xf>
    <xf numFmtId="0" fontId="25" fillId="24" borderId="0" xfId="0" applyFont="1" applyFill="1" applyAlignment="1">
      <alignment vertical="center" wrapText="1"/>
    </xf>
    <xf numFmtId="165" fontId="26" fillId="24" borderId="3" xfId="0" applyNumberFormat="1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vertical="center" wrapText="1"/>
    </xf>
    <xf numFmtId="49" fontId="26" fillId="24" borderId="3" xfId="37" applyNumberFormat="1" applyFont="1" applyFill="1" applyBorder="1" applyAlignment="1">
      <alignment horizontal="center" vertical="center" wrapText="1"/>
    </xf>
    <xf numFmtId="0" fontId="31" fillId="24" borderId="3" xfId="0" applyFont="1" applyFill="1" applyBorder="1" applyAlignment="1">
      <alignment horizontal="center" vertical="center" wrapText="1"/>
    </xf>
    <xf numFmtId="165" fontId="25" fillId="24" borderId="3" xfId="0" applyNumberFormat="1" applyFont="1" applyFill="1" applyBorder="1" applyAlignment="1">
      <alignment horizontal="center" vertical="center" wrapText="1"/>
    </xf>
    <xf numFmtId="49" fontId="25" fillId="24" borderId="3" xfId="37" applyNumberFormat="1" applyFont="1" applyFill="1" applyBorder="1" applyAlignment="1">
      <alignment horizontal="center" vertical="center"/>
    </xf>
    <xf numFmtId="0" fontId="25" fillId="24" borderId="3" xfId="0" applyFont="1" applyFill="1" applyBorder="1" applyAlignment="1">
      <alignment vertical="center"/>
    </xf>
    <xf numFmtId="0" fontId="25" fillId="24" borderId="3" xfId="0" applyFont="1" applyFill="1" applyBorder="1" applyAlignment="1">
      <alignment horizontal="left" vertical="center" wrapText="1"/>
    </xf>
    <xf numFmtId="0" fontId="29" fillId="24" borderId="3" xfId="165" applyFont="1" applyFill="1" applyBorder="1" applyAlignment="1">
      <alignment horizontal="center" vertical="center" wrapText="1"/>
    </xf>
    <xf numFmtId="0" fontId="29" fillId="24" borderId="3" xfId="165" applyFont="1" applyFill="1" applyBorder="1" applyAlignment="1">
      <alignment horizontal="center" vertical="top" wrapText="1"/>
    </xf>
    <xf numFmtId="0" fontId="25" fillId="24" borderId="0" xfId="0" applyFont="1" applyFill="1" applyAlignment="1">
      <alignment vertical="center"/>
    </xf>
    <xf numFmtId="0" fontId="32" fillId="24" borderId="3" xfId="0" applyFont="1" applyFill="1" applyBorder="1" applyAlignment="1">
      <alignment vertical="center" wrapText="1"/>
    </xf>
    <xf numFmtId="0" fontId="32" fillId="24" borderId="3" xfId="0" applyFont="1" applyFill="1" applyBorder="1" applyAlignment="1">
      <alignment horizontal="center" vertical="center"/>
    </xf>
    <xf numFmtId="3" fontId="29" fillId="24" borderId="3" xfId="165" applyNumberFormat="1" applyFont="1" applyFill="1" applyBorder="1" applyAlignment="1">
      <alignment horizontal="center" vertical="center" wrapText="1"/>
    </xf>
    <xf numFmtId="3" fontId="25" fillId="24" borderId="3" xfId="0" applyNumberFormat="1" applyFont="1" applyFill="1" applyBorder="1" applyAlignment="1">
      <alignment horizontal="center" vertical="center" wrapText="1"/>
    </xf>
    <xf numFmtId="3" fontId="26" fillId="24" borderId="3" xfId="0" applyNumberFormat="1" applyFont="1" applyFill="1" applyBorder="1" applyAlignment="1">
      <alignment horizontal="center" vertical="center" wrapText="1"/>
    </xf>
    <xf numFmtId="0" fontId="25" fillId="25" borderId="3" xfId="0" applyFont="1" applyFill="1" applyBorder="1" applyAlignment="1">
      <alignment vertical="center" wrapText="1"/>
    </xf>
    <xf numFmtId="0" fontId="25" fillId="24" borderId="3" xfId="37" applyNumberFormat="1" applyFont="1" applyFill="1" applyBorder="1" applyAlignment="1">
      <alignment horizontal="center" vertical="center" wrapText="1"/>
    </xf>
    <xf numFmtId="3" fontId="25" fillId="24" borderId="3" xfId="194" applyNumberFormat="1" applyFont="1" applyFill="1" applyBorder="1" applyAlignment="1">
      <alignment horizontal="center" vertical="center"/>
    </xf>
    <xf numFmtId="0" fontId="25" fillId="24" borderId="3" xfId="195" applyFont="1" applyFill="1" applyBorder="1" applyAlignment="1">
      <alignment horizontal="center" vertical="center" wrapText="1"/>
    </xf>
    <xf numFmtId="0" fontId="34" fillId="24" borderId="3" xfId="0" applyFont="1" applyFill="1" applyBorder="1" applyAlignment="1">
      <alignment vertical="center" wrapText="1"/>
    </xf>
    <xf numFmtId="0" fontId="35" fillId="24" borderId="3" xfId="0" applyFont="1" applyFill="1" applyBorder="1" applyAlignment="1">
      <alignment vertical="center" wrapText="1"/>
    </xf>
    <xf numFmtId="0" fontId="32" fillId="24" borderId="3" xfId="0" applyFont="1" applyFill="1" applyBorder="1" applyAlignment="1">
      <alignment horizontal="center" vertical="center" wrapText="1"/>
    </xf>
    <xf numFmtId="1" fontId="33" fillId="24" borderId="3" xfId="0" applyNumberFormat="1" applyFont="1" applyFill="1" applyBorder="1" applyAlignment="1">
      <alignment horizontal="left" vertical="center" wrapText="1"/>
    </xf>
    <xf numFmtId="167" fontId="25" fillId="24" borderId="3" xfId="0" applyNumberFormat="1" applyFont="1" applyFill="1" applyBorder="1" applyAlignment="1" applyProtection="1">
      <alignment horizontal="left" vertical="center" wrapText="1"/>
      <protection locked="0"/>
    </xf>
    <xf numFmtId="164" fontId="25" fillId="24" borderId="3" xfId="0" applyNumberFormat="1" applyFont="1" applyFill="1" applyBorder="1" applyAlignment="1">
      <alignment horizontal="center" vertical="center" wrapText="1"/>
    </xf>
    <xf numFmtId="0" fontId="33" fillId="24" borderId="3" xfId="0" applyFont="1" applyFill="1" applyBorder="1" applyAlignment="1">
      <alignment horizontal="center" vertical="center" wrapText="1"/>
    </xf>
    <xf numFmtId="0" fontId="25" fillId="24" borderId="3" xfId="195" applyFont="1" applyFill="1" applyBorder="1" applyAlignment="1">
      <alignment vertical="center" wrapText="1"/>
    </xf>
    <xf numFmtId="164" fontId="33" fillId="24" borderId="3" xfId="0" applyNumberFormat="1" applyFont="1" applyFill="1" applyBorder="1" applyAlignment="1">
      <alignment horizontal="center" vertical="center" wrapText="1"/>
    </xf>
    <xf numFmtId="167" fontId="25" fillId="0" borderId="3" xfId="0" applyNumberFormat="1" applyFont="1" applyBorder="1" applyAlignment="1" applyProtection="1">
      <alignment horizontal="left" vertical="center" wrapText="1"/>
      <protection locked="0"/>
    </xf>
    <xf numFmtId="164" fontId="25" fillId="24" borderId="3" xfId="195" applyNumberFormat="1" applyFont="1" applyFill="1" applyBorder="1" applyAlignment="1">
      <alignment horizontal="center" vertical="center" wrapText="1"/>
    </xf>
    <xf numFmtId="2" fontId="25" fillId="24" borderId="0" xfId="0" applyNumberFormat="1" applyFont="1" applyFill="1"/>
    <xf numFmtId="0" fontId="25" fillId="0" borderId="3" xfId="196" applyFont="1" applyBorder="1" applyAlignment="1">
      <alignment horizontal="center" vertical="center" wrapText="1"/>
    </xf>
    <xf numFmtId="0" fontId="25" fillId="0" borderId="3" xfId="0" applyFont="1" applyBorder="1" applyAlignment="1">
      <alignment vertical="center" wrapText="1"/>
    </xf>
    <xf numFmtId="164" fontId="25" fillId="0" borderId="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24" borderId="3" xfId="0" applyFont="1" applyFill="1" applyBorder="1" applyAlignment="1">
      <alignment horizontal="center" vertical="center"/>
    </xf>
    <xf numFmtId="0" fontId="26" fillId="24" borderId="3" xfId="165" applyFont="1" applyFill="1" applyBorder="1" applyAlignment="1">
      <alignment horizontal="center" vertical="top" wrapText="1"/>
    </xf>
    <xf numFmtId="3" fontId="26" fillId="24" borderId="3" xfId="165" applyNumberFormat="1" applyFont="1" applyFill="1" applyBorder="1" applyAlignment="1">
      <alignment horizontal="center" vertical="center" wrapText="1"/>
    </xf>
    <xf numFmtId="0" fontId="25" fillId="0" borderId="3" xfId="116" applyFont="1" applyBorder="1" applyAlignment="1">
      <alignment horizontal="center" vertical="center" wrapText="1"/>
    </xf>
    <xf numFmtId="0" fontId="25" fillId="24" borderId="3" xfId="196" applyFont="1" applyFill="1" applyBorder="1" applyAlignment="1">
      <alignment horizontal="center" vertical="center" wrapText="1"/>
    </xf>
    <xf numFmtId="0" fontId="25" fillId="0" borderId="3" xfId="196" applyFont="1" applyBorder="1" applyAlignment="1">
      <alignment vertical="center" wrapText="1"/>
    </xf>
    <xf numFmtId="0" fontId="26" fillId="24" borderId="3" xfId="37" applyNumberFormat="1" applyFont="1" applyFill="1" applyBorder="1" applyAlignment="1">
      <alignment horizontal="center" vertical="center" wrapText="1"/>
    </xf>
    <xf numFmtId="0" fontId="25" fillId="24" borderId="3" xfId="0" applyFont="1" applyFill="1" applyBorder="1"/>
    <xf numFmtId="164" fontId="25" fillId="24" borderId="3" xfId="37" applyNumberFormat="1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left" vertical="center" wrapText="1"/>
    </xf>
    <xf numFmtId="164" fontId="26" fillId="24" borderId="3" xfId="165" applyNumberFormat="1" applyFont="1" applyFill="1" applyBorder="1" applyAlignment="1">
      <alignment horizontal="center" vertical="center" wrapText="1"/>
    </xf>
    <xf numFmtId="2" fontId="26" fillId="24" borderId="3" xfId="37" applyNumberFormat="1" applyFont="1" applyFill="1" applyBorder="1" applyAlignment="1">
      <alignment horizontal="center" vertical="center" wrapText="1"/>
    </xf>
    <xf numFmtId="3" fontId="26" fillId="24" borderId="3" xfId="0" applyNumberFormat="1" applyFont="1" applyFill="1" applyBorder="1" applyAlignment="1">
      <alignment horizontal="center" vertical="center"/>
    </xf>
    <xf numFmtId="2" fontId="25" fillId="24" borderId="3" xfId="37" applyNumberFormat="1" applyFont="1" applyFill="1" applyBorder="1" applyAlignment="1">
      <alignment horizontal="center" vertical="center" wrapText="1"/>
    </xf>
    <xf numFmtId="164" fontId="26" fillId="24" borderId="3" xfId="37" applyNumberFormat="1" applyFont="1" applyFill="1" applyBorder="1" applyAlignment="1">
      <alignment horizontal="center" vertical="center" wrapText="1"/>
    </xf>
    <xf numFmtId="0" fontId="29" fillId="24" borderId="3" xfId="37" applyNumberFormat="1" applyFont="1" applyFill="1" applyBorder="1" applyAlignment="1">
      <alignment horizontal="center" vertical="center" wrapText="1"/>
    </xf>
    <xf numFmtId="0" fontId="25" fillId="24" borderId="3" xfId="196" applyFont="1" applyFill="1" applyBorder="1" applyAlignment="1">
      <alignment vertical="center" wrapText="1"/>
    </xf>
    <xf numFmtId="0" fontId="25" fillId="0" borderId="3" xfId="116" applyFont="1" applyBorder="1" applyAlignment="1">
      <alignment vertical="center" wrapText="1"/>
    </xf>
    <xf numFmtId="0" fontId="25" fillId="24" borderId="3" xfId="116" applyFont="1" applyFill="1" applyBorder="1" applyAlignment="1">
      <alignment vertical="center" wrapText="1"/>
    </xf>
    <xf numFmtId="0" fontId="25" fillId="27" borderId="0" xfId="0" applyFont="1" applyFill="1"/>
    <xf numFmtId="167" fontId="25" fillId="24" borderId="3" xfId="112" applyNumberFormat="1" applyFont="1" applyFill="1" applyBorder="1" applyAlignment="1" applyProtection="1">
      <alignment horizontal="left" vertical="center" wrapText="1"/>
      <protection locked="0"/>
    </xf>
    <xf numFmtId="164" fontId="32" fillId="24" borderId="3" xfId="0" applyNumberFormat="1" applyFont="1" applyFill="1" applyBorder="1" applyAlignment="1">
      <alignment horizontal="center" vertical="center"/>
    </xf>
    <xf numFmtId="0" fontId="25" fillId="24" borderId="13" xfId="195" applyFont="1" applyFill="1" applyBorder="1" applyAlignment="1">
      <alignment horizontal="center" vertical="center" wrapText="1"/>
    </xf>
    <xf numFmtId="0" fontId="32" fillId="24" borderId="3" xfId="0" applyFont="1" applyFill="1" applyBorder="1" applyAlignment="1">
      <alignment horizontal="left" vertical="center" wrapText="1"/>
    </xf>
    <xf numFmtId="164" fontId="25" fillId="24" borderId="3" xfId="0" applyNumberFormat="1" applyFont="1" applyFill="1" applyBorder="1" applyAlignment="1">
      <alignment horizontal="center" vertical="center"/>
    </xf>
    <xf numFmtId="0" fontId="32" fillId="24" borderId="12" xfId="0" applyFont="1" applyFill="1" applyBorder="1" applyAlignment="1">
      <alignment vertical="center" wrapText="1"/>
    </xf>
    <xf numFmtId="0" fontId="25" fillId="24" borderId="14" xfId="0" applyFont="1" applyFill="1" applyBorder="1" applyAlignment="1">
      <alignment vertical="center" wrapText="1"/>
    </xf>
    <xf numFmtId="2" fontId="26" fillId="24" borderId="14" xfId="37" applyNumberFormat="1" applyFont="1" applyFill="1" applyBorder="1" applyAlignment="1">
      <alignment horizontal="center" vertical="center" wrapText="1"/>
    </xf>
    <xf numFmtId="2" fontId="25" fillId="24" borderId="14" xfId="37" applyNumberFormat="1" applyFont="1" applyFill="1" applyBorder="1" applyAlignment="1">
      <alignment horizontal="center" vertical="center" wrapText="1"/>
    </xf>
    <xf numFmtId="0" fontId="26" fillId="24" borderId="14" xfId="37" applyNumberFormat="1" applyFont="1" applyFill="1" applyBorder="1" applyAlignment="1">
      <alignment horizontal="center" vertical="center" wrapText="1"/>
    </xf>
    <xf numFmtId="0" fontId="25" fillId="24" borderId="14" xfId="37" applyNumberFormat="1" applyFont="1" applyFill="1" applyBorder="1" applyAlignment="1">
      <alignment horizontal="center" vertical="center" wrapText="1"/>
    </xf>
    <xf numFmtId="0" fontId="32" fillId="24" borderId="14" xfId="0" applyFont="1" applyFill="1" applyBorder="1" applyAlignment="1">
      <alignment horizontal="center" vertical="center"/>
    </xf>
    <xf numFmtId="164" fontId="26" fillId="24" borderId="14" xfId="37" applyNumberFormat="1" applyFont="1" applyFill="1" applyBorder="1" applyAlignment="1">
      <alignment horizontal="center" vertical="center" wrapText="1"/>
    </xf>
    <xf numFmtId="164" fontId="25" fillId="24" borderId="14" xfId="37" applyNumberFormat="1" applyFont="1" applyFill="1" applyBorder="1" applyAlignment="1">
      <alignment horizontal="center" vertical="center" wrapText="1"/>
    </xf>
    <xf numFmtId="0" fontId="26" fillId="24" borderId="14" xfId="37" applyNumberFormat="1" applyFont="1" applyFill="1" applyBorder="1" applyAlignment="1">
      <alignment horizontal="center" vertical="center"/>
    </xf>
    <xf numFmtId="0" fontId="25" fillId="24" borderId="14" xfId="37" applyNumberFormat="1" applyFont="1" applyFill="1" applyBorder="1" applyAlignment="1">
      <alignment horizontal="center" vertical="center"/>
    </xf>
    <xf numFmtId="2" fontId="26" fillId="24" borderId="14" xfId="37" applyNumberFormat="1" applyFont="1" applyFill="1" applyBorder="1" applyAlignment="1">
      <alignment horizontal="center" vertical="center"/>
    </xf>
    <xf numFmtId="2" fontId="25" fillId="24" borderId="14" xfId="37" applyNumberFormat="1" applyFont="1" applyFill="1" applyBorder="1" applyAlignment="1">
      <alignment horizontal="center" vertical="center"/>
    </xf>
    <xf numFmtId="49" fontId="25" fillId="24" borderId="14" xfId="37" applyNumberFormat="1" applyFont="1" applyFill="1" applyBorder="1" applyAlignment="1">
      <alignment horizontal="center" vertical="center"/>
    </xf>
    <xf numFmtId="164" fontId="25" fillId="24" borderId="14" xfId="37" applyNumberFormat="1" applyFont="1" applyFill="1" applyBorder="1" applyAlignment="1">
      <alignment horizontal="center" vertical="center"/>
    </xf>
    <xf numFmtId="0" fontId="25" fillId="24" borderId="14" xfId="0" applyFont="1" applyFill="1" applyBorder="1" applyAlignment="1">
      <alignment horizontal="left" vertical="center" wrapText="1"/>
    </xf>
    <xf numFmtId="49" fontId="26" fillId="24" borderId="14" xfId="0" applyNumberFormat="1" applyFont="1" applyFill="1" applyBorder="1" applyAlignment="1">
      <alignment horizontal="center" vertical="center"/>
    </xf>
    <xf numFmtId="0" fontId="25" fillId="24" borderId="14" xfId="0" applyFont="1" applyFill="1" applyBorder="1" applyAlignment="1">
      <alignment horizontal="center" vertical="center" wrapText="1"/>
    </xf>
    <xf numFmtId="0" fontId="37" fillId="24" borderId="3" xfId="0" applyFont="1" applyFill="1" applyBorder="1" applyAlignment="1">
      <alignment vertical="center" wrapText="1"/>
    </xf>
    <xf numFmtId="164" fontId="25" fillId="24" borderId="14" xfId="0" applyNumberFormat="1" applyFont="1" applyFill="1" applyBorder="1" applyAlignment="1">
      <alignment horizontal="center"/>
    </xf>
    <xf numFmtId="0" fontId="25" fillId="24" borderId="14" xfId="0" applyFont="1" applyFill="1" applyBorder="1" applyAlignment="1">
      <alignment horizontal="center"/>
    </xf>
    <xf numFmtId="0" fontId="25" fillId="24" borderId="14" xfId="47" applyNumberFormat="1" applyFont="1" applyFill="1" applyBorder="1" applyAlignment="1">
      <alignment horizontal="left" vertical="center" wrapText="1"/>
    </xf>
    <xf numFmtId="0" fontId="25" fillId="24" borderId="14" xfId="0" applyFont="1" applyFill="1" applyBorder="1" applyAlignment="1">
      <alignment vertical="center"/>
    </xf>
    <xf numFmtId="3" fontId="26" fillId="24" borderId="14" xfId="37" applyNumberFormat="1" applyFont="1" applyFill="1" applyBorder="1" applyAlignment="1">
      <alignment horizontal="center" vertical="center" wrapText="1"/>
    </xf>
    <xf numFmtId="164" fontId="26" fillId="24" borderId="14" xfId="0" applyNumberFormat="1" applyFont="1" applyFill="1" applyBorder="1" applyAlignment="1">
      <alignment horizontal="center"/>
    </xf>
    <xf numFmtId="3" fontId="26" fillId="24" borderId="14" xfId="0" applyNumberFormat="1" applyFont="1" applyFill="1" applyBorder="1" applyAlignment="1">
      <alignment horizontal="center"/>
    </xf>
    <xf numFmtId="2" fontId="25" fillId="24" borderId="0" xfId="0" applyNumberFormat="1" applyFont="1" applyFill="1" applyAlignment="1">
      <alignment horizontal="center" vertical="center"/>
    </xf>
    <xf numFmtId="1" fontId="25" fillId="24" borderId="14" xfId="37" applyNumberFormat="1" applyFont="1" applyFill="1" applyBorder="1" applyAlignment="1">
      <alignment horizontal="center" vertical="center" wrapText="1"/>
    </xf>
    <xf numFmtId="0" fontId="25" fillId="24" borderId="3" xfId="116" applyFont="1" applyFill="1" applyBorder="1" applyAlignment="1">
      <alignment horizontal="left" vertical="center" wrapText="1"/>
    </xf>
    <xf numFmtId="0" fontId="25" fillId="28" borderId="3" xfId="0" applyFont="1" applyFill="1" applyBorder="1" applyAlignment="1">
      <alignment horizontal="center" vertical="center" wrapText="1"/>
    </xf>
    <xf numFmtId="0" fontId="37" fillId="24" borderId="3" xfId="0" applyFont="1" applyFill="1" applyBorder="1" applyAlignment="1">
      <alignment horizontal="left" vertical="center" wrapText="1"/>
    </xf>
    <xf numFmtId="0" fontId="25" fillId="28" borderId="14" xfId="0" applyFont="1" applyFill="1" applyBorder="1" applyAlignment="1">
      <alignment horizontal="center" vertical="center" wrapText="1"/>
    </xf>
    <xf numFmtId="0" fontId="25" fillId="24" borderId="14" xfId="0" applyFont="1" applyFill="1" applyBorder="1"/>
    <xf numFmtId="0" fontId="25" fillId="24" borderId="3" xfId="47" applyNumberFormat="1" applyFont="1" applyFill="1" applyBorder="1" applyAlignment="1">
      <alignment vertical="center" wrapText="1"/>
    </xf>
    <xf numFmtId="1" fontId="33" fillId="24" borderId="3" xfId="112" applyNumberFormat="1" applyFont="1" applyFill="1" applyBorder="1" applyAlignment="1">
      <alignment horizontal="left" vertical="center" wrapText="1"/>
    </xf>
    <xf numFmtId="49" fontId="25" fillId="24" borderId="3" xfId="37" applyNumberFormat="1" applyFont="1" applyFill="1" applyBorder="1" applyAlignment="1">
      <alignment horizontal="center" vertical="center" wrapText="1"/>
    </xf>
    <xf numFmtId="164" fontId="26" fillId="24" borderId="3" xfId="0" applyNumberFormat="1" applyFont="1" applyFill="1" applyBorder="1" applyAlignment="1">
      <alignment horizontal="center" vertical="center"/>
    </xf>
    <xf numFmtId="164" fontId="29" fillId="24" borderId="3" xfId="37" applyNumberFormat="1" applyFont="1" applyFill="1" applyBorder="1" applyAlignment="1">
      <alignment horizontal="center" vertical="center" wrapText="1"/>
    </xf>
    <xf numFmtId="0" fontId="25" fillId="24" borderId="0" xfId="0" applyFont="1" applyFill="1" applyAlignment="1">
      <alignment horizontal="right" vertical="center"/>
    </xf>
    <xf numFmtId="0" fontId="26" fillId="24" borderId="0" xfId="0" applyFont="1" applyFill="1" applyAlignment="1">
      <alignment vertical="center"/>
    </xf>
    <xf numFmtId="0" fontId="26" fillId="24" borderId="0" xfId="0" applyFont="1" applyFill="1" applyAlignment="1">
      <alignment horizontal="center" vertical="center" wrapText="1"/>
    </xf>
    <xf numFmtId="0" fontId="26" fillId="24" borderId="11" xfId="0" applyFont="1" applyFill="1" applyBorder="1" applyAlignment="1">
      <alignment horizontal="center" vertical="center" wrapText="1"/>
    </xf>
  </cellXfs>
  <cellStyles count="198">
    <cellStyle name="20% - Акцент1" xfId="1" xr:uid="{00000000-0005-0000-0000-000000000000}"/>
    <cellStyle name="20% — акцент1" xfId="2" xr:uid="{00000000-0005-0000-0000-000001000000}"/>
    <cellStyle name="20% - Акцент2" xfId="3" xr:uid="{00000000-0005-0000-0000-000002000000}"/>
    <cellStyle name="20% — акцент2" xfId="4" xr:uid="{00000000-0005-0000-0000-000003000000}"/>
    <cellStyle name="20% - Акцент3" xfId="5" xr:uid="{00000000-0005-0000-0000-000004000000}"/>
    <cellStyle name="20% — акцент3" xfId="6" xr:uid="{00000000-0005-0000-0000-000005000000}"/>
    <cellStyle name="20% - Акцент4" xfId="7" xr:uid="{00000000-0005-0000-0000-000006000000}"/>
    <cellStyle name="20% — акцент4" xfId="8" xr:uid="{00000000-0005-0000-0000-000007000000}"/>
    <cellStyle name="20% - Акцент5" xfId="9" xr:uid="{00000000-0005-0000-0000-000008000000}"/>
    <cellStyle name="20% — акцент5" xfId="10" xr:uid="{00000000-0005-0000-0000-000009000000}"/>
    <cellStyle name="20% - Акцент6" xfId="11" xr:uid="{00000000-0005-0000-0000-00000A000000}"/>
    <cellStyle name="20% — акцент6" xfId="12" xr:uid="{00000000-0005-0000-0000-00000B000000}"/>
    <cellStyle name="40% - Акцент1" xfId="13" xr:uid="{00000000-0005-0000-0000-00000C000000}"/>
    <cellStyle name="40% — акцент1" xfId="14" xr:uid="{00000000-0005-0000-0000-00000D000000}"/>
    <cellStyle name="40% - Акцент2" xfId="15" xr:uid="{00000000-0005-0000-0000-00000E000000}"/>
    <cellStyle name="40% — акцент2" xfId="16" xr:uid="{00000000-0005-0000-0000-00000F000000}"/>
    <cellStyle name="40% - Акцент3" xfId="17" xr:uid="{00000000-0005-0000-0000-000010000000}"/>
    <cellStyle name="40% — акцент3" xfId="18" xr:uid="{00000000-0005-0000-0000-000011000000}"/>
    <cellStyle name="40% - Акцент4" xfId="19" xr:uid="{00000000-0005-0000-0000-000012000000}"/>
    <cellStyle name="40% — акцент4" xfId="20" xr:uid="{00000000-0005-0000-0000-000013000000}"/>
    <cellStyle name="40% - Акцент5" xfId="21" xr:uid="{00000000-0005-0000-0000-000014000000}"/>
    <cellStyle name="40% — акцент5" xfId="22" xr:uid="{00000000-0005-0000-0000-000015000000}"/>
    <cellStyle name="40% - Акцент6" xfId="23" xr:uid="{00000000-0005-0000-0000-000016000000}"/>
    <cellStyle name="40% — акцент6" xfId="24" xr:uid="{00000000-0005-0000-0000-000017000000}"/>
    <cellStyle name="60% - Акцент1" xfId="25" xr:uid="{00000000-0005-0000-0000-000018000000}"/>
    <cellStyle name="60% — акцент1" xfId="26" xr:uid="{00000000-0005-0000-0000-000019000000}"/>
    <cellStyle name="60% - Акцент2" xfId="27" xr:uid="{00000000-0005-0000-0000-00001A000000}"/>
    <cellStyle name="60% — акцент2" xfId="28" xr:uid="{00000000-0005-0000-0000-00001B000000}"/>
    <cellStyle name="60% - Акцент3" xfId="29" xr:uid="{00000000-0005-0000-0000-00001C000000}"/>
    <cellStyle name="60% — акцент3" xfId="30" xr:uid="{00000000-0005-0000-0000-00001D000000}"/>
    <cellStyle name="60% - Акцент4" xfId="31" xr:uid="{00000000-0005-0000-0000-00001E000000}"/>
    <cellStyle name="60% — акцент4" xfId="32" xr:uid="{00000000-0005-0000-0000-00001F000000}"/>
    <cellStyle name="60% - Акцент5" xfId="33" xr:uid="{00000000-0005-0000-0000-000020000000}"/>
    <cellStyle name="60% — акцент5" xfId="34" xr:uid="{00000000-0005-0000-0000-000021000000}"/>
    <cellStyle name="60% - Акцент6" xfId="35" xr:uid="{00000000-0005-0000-0000-000022000000}"/>
    <cellStyle name="60% — акцент6" xfId="36" xr:uid="{00000000-0005-0000-0000-000023000000}"/>
    <cellStyle name="Bad" xfId="37" builtinId="27"/>
    <cellStyle name="Comma" xfId="194" builtinId="3"/>
    <cellStyle name="Comma 2" xfId="38" xr:uid="{00000000-0005-0000-0000-000026000000}"/>
    <cellStyle name="Comma 2 2" xfId="39" xr:uid="{00000000-0005-0000-0000-000027000000}"/>
    <cellStyle name="Comma 3" xfId="40" xr:uid="{00000000-0005-0000-0000-000028000000}"/>
    <cellStyle name="Currency 2" xfId="41" xr:uid="{00000000-0005-0000-0000-000029000000}"/>
    <cellStyle name="Currency 3" xfId="42" xr:uid="{00000000-0005-0000-0000-00002A000000}"/>
    <cellStyle name="Currency 3 2" xfId="43" xr:uid="{00000000-0005-0000-0000-00002B000000}"/>
    <cellStyle name="Currency 3 3" xfId="44" xr:uid="{00000000-0005-0000-0000-00002C000000}"/>
    <cellStyle name="Currency 4" xfId="45" xr:uid="{00000000-0005-0000-0000-00002D000000}"/>
    <cellStyle name="edRascen" xfId="46" xr:uid="{00000000-0005-0000-0000-00002E000000}"/>
    <cellStyle name="Neutral" xfId="47" builtinId="28"/>
    <cellStyle name="Neutral 2" xfId="197" xr:uid="{00000000-0005-0000-0000-000030000000}"/>
    <cellStyle name="Normal" xfId="0" builtinId="0"/>
    <cellStyle name="Normal 10" xfId="48" xr:uid="{00000000-0005-0000-0000-000032000000}"/>
    <cellStyle name="Normal 10 10" xfId="49" xr:uid="{00000000-0005-0000-0000-000033000000}"/>
    <cellStyle name="Normal 10 11" xfId="50" xr:uid="{00000000-0005-0000-0000-000034000000}"/>
    <cellStyle name="Normal 10 12" xfId="51" xr:uid="{00000000-0005-0000-0000-000035000000}"/>
    <cellStyle name="Normal 10 13" xfId="52" xr:uid="{00000000-0005-0000-0000-000036000000}"/>
    <cellStyle name="Normal 10 2" xfId="53" xr:uid="{00000000-0005-0000-0000-000037000000}"/>
    <cellStyle name="Normal 10 2 2" xfId="54" xr:uid="{00000000-0005-0000-0000-000038000000}"/>
    <cellStyle name="Normal 10 3" xfId="55" xr:uid="{00000000-0005-0000-0000-000039000000}"/>
    <cellStyle name="Normal 10 4" xfId="56" xr:uid="{00000000-0005-0000-0000-00003A000000}"/>
    <cellStyle name="Normal 10 5" xfId="57" xr:uid="{00000000-0005-0000-0000-00003B000000}"/>
    <cellStyle name="Normal 10 6" xfId="58" xr:uid="{00000000-0005-0000-0000-00003C000000}"/>
    <cellStyle name="Normal 10 7" xfId="59" xr:uid="{00000000-0005-0000-0000-00003D000000}"/>
    <cellStyle name="Normal 10 8" xfId="60" xr:uid="{00000000-0005-0000-0000-00003E000000}"/>
    <cellStyle name="Normal 10 9" xfId="61" xr:uid="{00000000-0005-0000-0000-00003F000000}"/>
    <cellStyle name="Normal 11" xfId="62" xr:uid="{00000000-0005-0000-0000-000040000000}"/>
    <cellStyle name="Normal 11 2" xfId="63" xr:uid="{00000000-0005-0000-0000-000041000000}"/>
    <cellStyle name="Normal 11 3" xfId="64" xr:uid="{00000000-0005-0000-0000-000042000000}"/>
    <cellStyle name="Normal 11 4" xfId="65" xr:uid="{00000000-0005-0000-0000-000043000000}"/>
    <cellStyle name="Normal 11 5" xfId="66" xr:uid="{00000000-0005-0000-0000-000044000000}"/>
    <cellStyle name="Normal 11 6" xfId="67" xr:uid="{00000000-0005-0000-0000-000045000000}"/>
    <cellStyle name="Normal 11 7" xfId="68" xr:uid="{00000000-0005-0000-0000-000046000000}"/>
    <cellStyle name="Normal 11 8" xfId="69" xr:uid="{00000000-0005-0000-0000-000047000000}"/>
    <cellStyle name="Normal 12" xfId="70" xr:uid="{00000000-0005-0000-0000-000048000000}"/>
    <cellStyle name="Normal 12 10" xfId="71" xr:uid="{00000000-0005-0000-0000-000049000000}"/>
    <cellStyle name="Normal 12 10 2" xfId="72" xr:uid="{00000000-0005-0000-0000-00004A000000}"/>
    <cellStyle name="Normal 12 10 2 2" xfId="73" xr:uid="{00000000-0005-0000-0000-00004B000000}"/>
    <cellStyle name="Normal 12 10 3" xfId="74" xr:uid="{00000000-0005-0000-0000-00004C000000}"/>
    <cellStyle name="Normal 12 10 3 2" xfId="75" xr:uid="{00000000-0005-0000-0000-00004D000000}"/>
    <cellStyle name="Normal 12 10 3 2 2" xfId="76" xr:uid="{00000000-0005-0000-0000-00004E000000}"/>
    <cellStyle name="Normal 12 10 4" xfId="77" xr:uid="{00000000-0005-0000-0000-00004F000000}"/>
    <cellStyle name="Normal 12 10 5" xfId="78" xr:uid="{00000000-0005-0000-0000-000050000000}"/>
    <cellStyle name="Normal 12 10 5 2" xfId="79" xr:uid="{00000000-0005-0000-0000-000051000000}"/>
    <cellStyle name="Normal 12 11" xfId="80" xr:uid="{00000000-0005-0000-0000-000052000000}"/>
    <cellStyle name="Normal 12 12" xfId="81" xr:uid="{00000000-0005-0000-0000-000053000000}"/>
    <cellStyle name="Normal 12 13" xfId="82" xr:uid="{00000000-0005-0000-0000-000054000000}"/>
    <cellStyle name="Normal 12 14" xfId="83" xr:uid="{00000000-0005-0000-0000-000055000000}"/>
    <cellStyle name="Normal 12 2" xfId="84" xr:uid="{00000000-0005-0000-0000-000056000000}"/>
    <cellStyle name="Normal 12 2 2" xfId="85" xr:uid="{00000000-0005-0000-0000-000057000000}"/>
    <cellStyle name="Normal 12 3" xfId="86" xr:uid="{00000000-0005-0000-0000-000058000000}"/>
    <cellStyle name="Normal 12 4" xfId="87" xr:uid="{00000000-0005-0000-0000-000059000000}"/>
    <cellStyle name="Normal 12 5" xfId="88" xr:uid="{00000000-0005-0000-0000-00005A000000}"/>
    <cellStyle name="Normal 12 6" xfId="89" xr:uid="{00000000-0005-0000-0000-00005B000000}"/>
    <cellStyle name="Normal 12 7" xfId="90" xr:uid="{00000000-0005-0000-0000-00005C000000}"/>
    <cellStyle name="Normal 12 8" xfId="91" xr:uid="{00000000-0005-0000-0000-00005D000000}"/>
    <cellStyle name="Normal 12 9" xfId="92" xr:uid="{00000000-0005-0000-0000-00005E000000}"/>
    <cellStyle name="Normal 13" xfId="93" xr:uid="{00000000-0005-0000-0000-00005F000000}"/>
    <cellStyle name="Normal 13 2" xfId="94" xr:uid="{00000000-0005-0000-0000-000060000000}"/>
    <cellStyle name="Normal 14" xfId="95" xr:uid="{00000000-0005-0000-0000-000061000000}"/>
    <cellStyle name="Normal 14 2" xfId="96" xr:uid="{00000000-0005-0000-0000-000062000000}"/>
    <cellStyle name="Normal 15" xfId="97" xr:uid="{00000000-0005-0000-0000-000063000000}"/>
    <cellStyle name="Normal 16" xfId="98" xr:uid="{00000000-0005-0000-0000-000064000000}"/>
    <cellStyle name="Normal 17" xfId="99" xr:uid="{00000000-0005-0000-0000-000065000000}"/>
    <cellStyle name="Normal 18" xfId="100" xr:uid="{00000000-0005-0000-0000-000066000000}"/>
    <cellStyle name="Normal 2" xfId="101" xr:uid="{00000000-0005-0000-0000-000067000000}"/>
    <cellStyle name="Normal 2 2" xfId="102" xr:uid="{00000000-0005-0000-0000-000068000000}"/>
    <cellStyle name="Normal 2 2 2" xfId="103" xr:uid="{00000000-0005-0000-0000-000069000000}"/>
    <cellStyle name="Normal 2 3" xfId="104" xr:uid="{00000000-0005-0000-0000-00006A000000}"/>
    <cellStyle name="Normal 2 3 2" xfId="105" xr:uid="{00000000-0005-0000-0000-00006B000000}"/>
    <cellStyle name="Normal 2 3 3" xfId="106" xr:uid="{00000000-0005-0000-0000-00006C000000}"/>
    <cellStyle name="Normal 2 4" xfId="107" xr:uid="{00000000-0005-0000-0000-00006D000000}"/>
    <cellStyle name="Normal 2_2" xfId="108" xr:uid="{00000000-0005-0000-0000-00006E000000}"/>
    <cellStyle name="Normal 3" xfId="109" xr:uid="{00000000-0005-0000-0000-00006F000000}"/>
    <cellStyle name="Normal 3 2" xfId="110" xr:uid="{00000000-0005-0000-0000-000070000000}"/>
    <cellStyle name="Normal 3 3" xfId="111" xr:uid="{00000000-0005-0000-0000-000071000000}"/>
    <cellStyle name="Normal 4" xfId="112" xr:uid="{00000000-0005-0000-0000-000072000000}"/>
    <cellStyle name="Normal 4 2" xfId="113" xr:uid="{00000000-0005-0000-0000-000073000000}"/>
    <cellStyle name="Normal 4 3" xfId="114" xr:uid="{00000000-0005-0000-0000-000074000000}"/>
    <cellStyle name="Normal 4_2" xfId="115" xr:uid="{00000000-0005-0000-0000-000075000000}"/>
    <cellStyle name="Normal 5" xfId="116" xr:uid="{00000000-0005-0000-0000-000076000000}"/>
    <cellStyle name="Normal 5 2" xfId="117" xr:uid="{00000000-0005-0000-0000-000077000000}"/>
    <cellStyle name="Normal 6" xfId="118" xr:uid="{00000000-0005-0000-0000-000078000000}"/>
    <cellStyle name="Normal 6 2" xfId="119" xr:uid="{00000000-0005-0000-0000-000079000000}"/>
    <cellStyle name="Normal 7" xfId="120" xr:uid="{00000000-0005-0000-0000-00007A000000}"/>
    <cellStyle name="Normal 7 10" xfId="121" xr:uid="{00000000-0005-0000-0000-00007B000000}"/>
    <cellStyle name="Normal 7 11" xfId="122" xr:uid="{00000000-0005-0000-0000-00007C000000}"/>
    <cellStyle name="Normal 7 12" xfId="123" xr:uid="{00000000-0005-0000-0000-00007D000000}"/>
    <cellStyle name="Normal 7 13" xfId="124" xr:uid="{00000000-0005-0000-0000-00007E000000}"/>
    <cellStyle name="Normal 7 14" xfId="125" xr:uid="{00000000-0005-0000-0000-00007F000000}"/>
    <cellStyle name="Normal 7 2" xfId="126" xr:uid="{00000000-0005-0000-0000-000080000000}"/>
    <cellStyle name="Normal 7 3" xfId="127" xr:uid="{00000000-0005-0000-0000-000081000000}"/>
    <cellStyle name="Normal 7 3 2" xfId="128" xr:uid="{00000000-0005-0000-0000-000082000000}"/>
    <cellStyle name="Normal 7 4" xfId="129" xr:uid="{00000000-0005-0000-0000-000083000000}"/>
    <cellStyle name="Normal 7 4 2" xfId="130" xr:uid="{00000000-0005-0000-0000-000084000000}"/>
    <cellStyle name="Normal 7 5" xfId="131" xr:uid="{00000000-0005-0000-0000-000085000000}"/>
    <cellStyle name="Normal 7 6" xfId="132" xr:uid="{00000000-0005-0000-0000-000086000000}"/>
    <cellStyle name="Normal 7 7" xfId="133" xr:uid="{00000000-0005-0000-0000-000087000000}"/>
    <cellStyle name="Normal 7 8" xfId="134" xr:uid="{00000000-0005-0000-0000-000088000000}"/>
    <cellStyle name="Normal 7 9" xfId="135" xr:uid="{00000000-0005-0000-0000-000089000000}"/>
    <cellStyle name="Normal 8" xfId="136" xr:uid="{00000000-0005-0000-0000-00008A000000}"/>
    <cellStyle name="Normal 8 10" xfId="137" xr:uid="{00000000-0005-0000-0000-00008B000000}"/>
    <cellStyle name="Normal 8 11" xfId="138" xr:uid="{00000000-0005-0000-0000-00008C000000}"/>
    <cellStyle name="Normal 8 12" xfId="139" xr:uid="{00000000-0005-0000-0000-00008D000000}"/>
    <cellStyle name="Normal 8 13" xfId="140" xr:uid="{00000000-0005-0000-0000-00008E000000}"/>
    <cellStyle name="Normal 8 14" xfId="141" xr:uid="{00000000-0005-0000-0000-00008F000000}"/>
    <cellStyle name="Normal 8 2" xfId="142" xr:uid="{00000000-0005-0000-0000-000090000000}"/>
    <cellStyle name="Normal 8 2 10" xfId="143" xr:uid="{00000000-0005-0000-0000-000091000000}"/>
    <cellStyle name="Normal 8 2 11" xfId="144" xr:uid="{00000000-0005-0000-0000-000092000000}"/>
    <cellStyle name="Normal 8 2 12" xfId="145" xr:uid="{00000000-0005-0000-0000-000093000000}"/>
    <cellStyle name="Normal 8 2 13" xfId="146" xr:uid="{00000000-0005-0000-0000-000094000000}"/>
    <cellStyle name="Normal 8 2 2" xfId="147" xr:uid="{00000000-0005-0000-0000-000095000000}"/>
    <cellStyle name="Normal 8 2 3" xfId="148" xr:uid="{00000000-0005-0000-0000-000096000000}"/>
    <cellStyle name="Normal 8 2 4" xfId="149" xr:uid="{00000000-0005-0000-0000-000097000000}"/>
    <cellStyle name="Normal 8 2 5" xfId="150" xr:uid="{00000000-0005-0000-0000-000098000000}"/>
    <cellStyle name="Normal 8 2 6" xfId="151" xr:uid="{00000000-0005-0000-0000-000099000000}"/>
    <cellStyle name="Normal 8 2 7" xfId="152" xr:uid="{00000000-0005-0000-0000-00009A000000}"/>
    <cellStyle name="Normal 8 2 8" xfId="153" xr:uid="{00000000-0005-0000-0000-00009B000000}"/>
    <cellStyle name="Normal 8 2 9" xfId="154" xr:uid="{00000000-0005-0000-0000-00009C000000}"/>
    <cellStyle name="Normal 8 3" xfId="155" xr:uid="{00000000-0005-0000-0000-00009D000000}"/>
    <cellStyle name="Normal 8 3 2" xfId="156" xr:uid="{00000000-0005-0000-0000-00009E000000}"/>
    <cellStyle name="Normal 8 4" xfId="157" xr:uid="{00000000-0005-0000-0000-00009F000000}"/>
    <cellStyle name="Normal 8 4 2" xfId="158" xr:uid="{00000000-0005-0000-0000-0000A0000000}"/>
    <cellStyle name="Normal 8 5" xfId="159" xr:uid="{00000000-0005-0000-0000-0000A1000000}"/>
    <cellStyle name="Normal 8 6" xfId="160" xr:uid="{00000000-0005-0000-0000-0000A2000000}"/>
    <cellStyle name="Normal 8 7" xfId="161" xr:uid="{00000000-0005-0000-0000-0000A3000000}"/>
    <cellStyle name="Normal 8 8" xfId="162" xr:uid="{00000000-0005-0000-0000-0000A4000000}"/>
    <cellStyle name="Normal 8 9" xfId="163" xr:uid="{00000000-0005-0000-0000-0000A5000000}"/>
    <cellStyle name="Normal 9" xfId="164" xr:uid="{00000000-0005-0000-0000-0000A6000000}"/>
    <cellStyle name="Normal_2006plan" xfId="165" xr:uid="{00000000-0005-0000-0000-0000A7000000}"/>
    <cellStyle name="Normal_Sheet1" xfId="195" xr:uid="{00000000-0005-0000-0000-0000A8000000}"/>
    <cellStyle name="Normal_Sheet1 2" xfId="196" xr:uid="{00000000-0005-0000-0000-0000A9000000}"/>
    <cellStyle name="Percent 2" xfId="166" xr:uid="{00000000-0005-0000-0000-0000AA000000}"/>
    <cellStyle name="Style 1" xfId="167" xr:uid="{00000000-0005-0000-0000-0000AB000000}"/>
    <cellStyle name="Акцент1" xfId="168" xr:uid="{00000000-0005-0000-0000-0000AC000000}"/>
    <cellStyle name="Акцент2" xfId="169" xr:uid="{00000000-0005-0000-0000-0000AD000000}"/>
    <cellStyle name="Акцент3" xfId="170" xr:uid="{00000000-0005-0000-0000-0000AE000000}"/>
    <cellStyle name="Акцент4" xfId="171" xr:uid="{00000000-0005-0000-0000-0000AF000000}"/>
    <cellStyle name="Акцент5" xfId="172" xr:uid="{00000000-0005-0000-0000-0000B0000000}"/>
    <cellStyle name="Акцент6" xfId="173" xr:uid="{00000000-0005-0000-0000-0000B1000000}"/>
    <cellStyle name="Ввод " xfId="174" xr:uid="{00000000-0005-0000-0000-0000B2000000}"/>
    <cellStyle name="Вывод" xfId="175" xr:uid="{00000000-0005-0000-0000-0000B3000000}"/>
    <cellStyle name="Вычисление" xfId="176" xr:uid="{00000000-0005-0000-0000-0000B4000000}"/>
    <cellStyle name="Заголовок 1" xfId="177" xr:uid="{00000000-0005-0000-0000-0000B5000000}"/>
    <cellStyle name="Заголовок 2" xfId="178" xr:uid="{00000000-0005-0000-0000-0000B6000000}"/>
    <cellStyle name="Заголовок 3" xfId="179" xr:uid="{00000000-0005-0000-0000-0000B7000000}"/>
    <cellStyle name="Заголовок 4" xfId="180" xr:uid="{00000000-0005-0000-0000-0000B8000000}"/>
    <cellStyle name="Итог" xfId="181" xr:uid="{00000000-0005-0000-0000-0000B9000000}"/>
    <cellStyle name="Контрольная ячейка" xfId="182" xr:uid="{00000000-0005-0000-0000-0000BA000000}"/>
    <cellStyle name="Название" xfId="183" xr:uid="{00000000-0005-0000-0000-0000BB000000}"/>
    <cellStyle name="Обычный 2" xfId="184" xr:uid="{00000000-0005-0000-0000-0000BC000000}"/>
    <cellStyle name="Обычный 2 2 2" xfId="185" xr:uid="{00000000-0005-0000-0000-0000BD000000}"/>
    <cellStyle name="Обычный 3" xfId="186" xr:uid="{00000000-0005-0000-0000-0000BE000000}"/>
    <cellStyle name="Обычный 4" xfId="187" xr:uid="{00000000-0005-0000-0000-0000BF000000}"/>
    <cellStyle name="Пояснение" xfId="188" xr:uid="{00000000-0005-0000-0000-0000C0000000}"/>
    <cellStyle name="Примечание" xfId="189" xr:uid="{00000000-0005-0000-0000-0000C1000000}"/>
    <cellStyle name="Связанная ячейка" xfId="190" xr:uid="{00000000-0005-0000-0000-0000C2000000}"/>
    <cellStyle name="Текст предупреждения" xfId="191" xr:uid="{00000000-0005-0000-0000-0000C3000000}"/>
    <cellStyle name="Финансовый 2" xfId="192" xr:uid="{00000000-0005-0000-0000-0000C4000000}"/>
    <cellStyle name="Хороший" xfId="193" xr:uid="{00000000-0005-0000-0000-0000C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0"/>
  <sheetViews>
    <sheetView view="pageBreakPreview" topLeftCell="A106" zoomScale="105" zoomScaleNormal="110" zoomScaleSheetLayoutView="105" workbookViewId="0">
      <selection activeCell="C125" sqref="C125"/>
    </sheetView>
  </sheetViews>
  <sheetFormatPr defaultColWidth="9.140625" defaultRowHeight="16.5" x14ac:dyDescent="0.25"/>
  <cols>
    <col min="1" max="1" width="7.28515625" style="23" customWidth="1"/>
    <col min="2" max="2" width="62" style="23" customWidth="1"/>
    <col min="3" max="3" width="10.7109375" style="23" customWidth="1"/>
    <col min="4" max="4" width="14.42578125" style="12" customWidth="1"/>
    <col min="5" max="5" width="20.7109375" style="23" customWidth="1"/>
    <col min="6" max="7" width="9.140625" style="23"/>
    <col min="8" max="8" width="15.5703125" style="23" bestFit="1" customWidth="1"/>
    <col min="9" max="10" width="12.85546875" style="23" bestFit="1" customWidth="1"/>
    <col min="11" max="11" width="14.28515625" style="23" bestFit="1" customWidth="1"/>
    <col min="12" max="16384" width="9.140625" style="23"/>
  </cols>
  <sheetData>
    <row r="1" spans="1:5" ht="40.5" customHeight="1" x14ac:dyDescent="0.25">
      <c r="A1" s="114" t="s">
        <v>20</v>
      </c>
      <c r="B1" s="114"/>
      <c r="C1" s="114"/>
      <c r="D1" s="114"/>
      <c r="E1" s="114"/>
    </row>
    <row r="2" spans="1:5" x14ac:dyDescent="0.25">
      <c r="A2" s="115"/>
      <c r="B2" s="115"/>
      <c r="C2" s="115"/>
      <c r="D2" s="115"/>
      <c r="E2" s="115"/>
    </row>
    <row r="3" spans="1:5" ht="49.5" x14ac:dyDescent="0.25">
      <c r="A3" s="4" t="s">
        <v>0</v>
      </c>
      <c r="B3" s="4" t="s">
        <v>1</v>
      </c>
      <c r="C3" s="59" t="s">
        <v>3</v>
      </c>
      <c r="D3" s="5" t="s">
        <v>4</v>
      </c>
      <c r="E3" s="15" t="s">
        <v>18</v>
      </c>
    </row>
    <row r="4" spans="1:5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</row>
    <row r="5" spans="1:5" ht="33" x14ac:dyDescent="0.25">
      <c r="A5" s="4"/>
      <c r="B5" s="16" t="s">
        <v>12</v>
      </c>
      <c r="C5" s="4"/>
      <c r="D5" s="4"/>
      <c r="E5" s="51">
        <f>E6+E101</f>
        <v>63986365620.419952</v>
      </c>
    </row>
    <row r="6" spans="1:5" x14ac:dyDescent="0.25">
      <c r="A6" s="55"/>
      <c r="B6" s="5" t="s">
        <v>11</v>
      </c>
      <c r="C6" s="63">
        <f>C7+C34+C52</f>
        <v>445.666</v>
      </c>
      <c r="D6" s="10"/>
      <c r="E6" s="61">
        <f>E7+E34+E52+E99+E100</f>
        <v>60469167750</v>
      </c>
    </row>
    <row r="7" spans="1:5" ht="33" x14ac:dyDescent="0.25">
      <c r="A7" s="55">
        <v>1</v>
      </c>
      <c r="B7" s="5" t="s">
        <v>2</v>
      </c>
      <c r="C7" s="110">
        <f>SUM(C8:C33)/2</f>
        <v>140.89599999999999</v>
      </c>
      <c r="D7" s="60"/>
      <c r="E7" s="61">
        <f>SUM(E8:E33)/2</f>
        <v>24294210000</v>
      </c>
    </row>
    <row r="8" spans="1:5" x14ac:dyDescent="0.25">
      <c r="A8" s="78"/>
      <c r="B8" s="14" t="s">
        <v>46</v>
      </c>
      <c r="C8" s="78">
        <f>SUM(C9:C14)</f>
        <v>51.489999999999995</v>
      </c>
      <c r="D8" s="78"/>
      <c r="E8" s="28">
        <f>SUM(E9:E14)</f>
        <v>8223500000</v>
      </c>
    </row>
    <row r="9" spans="1:5" ht="33" x14ac:dyDescent="0.25">
      <c r="A9" s="19"/>
      <c r="B9" s="29" t="s">
        <v>72</v>
      </c>
      <c r="C9" s="25">
        <v>19.5</v>
      </c>
      <c r="D9" s="25" t="s">
        <v>32</v>
      </c>
      <c r="E9" s="27">
        <f>+C9*150000000</f>
        <v>2925000000</v>
      </c>
    </row>
    <row r="10" spans="1:5" x14ac:dyDescent="0.25">
      <c r="A10" s="19"/>
      <c r="B10" s="24" t="s">
        <v>47</v>
      </c>
      <c r="C10" s="25">
        <v>13</v>
      </c>
      <c r="D10" s="25" t="s">
        <v>32</v>
      </c>
      <c r="E10" s="27">
        <f>+C10*150000000</f>
        <v>1950000000</v>
      </c>
    </row>
    <row r="11" spans="1:5" ht="33" x14ac:dyDescent="0.25">
      <c r="A11" s="19"/>
      <c r="B11" s="24" t="s">
        <v>73</v>
      </c>
      <c r="C11" s="80">
        <v>5</v>
      </c>
      <c r="D11" s="25" t="s">
        <v>32</v>
      </c>
      <c r="E11" s="27">
        <f>+C11*250000000</f>
        <v>1250000000</v>
      </c>
    </row>
    <row r="12" spans="1:5" x14ac:dyDescent="0.25">
      <c r="A12" s="1"/>
      <c r="B12" s="19" t="s">
        <v>49</v>
      </c>
      <c r="C12" s="79">
        <v>1.4</v>
      </c>
      <c r="D12" s="10" t="s">
        <v>32</v>
      </c>
      <c r="E12" s="27">
        <f>+C12*150000000</f>
        <v>210000000</v>
      </c>
    </row>
    <row r="13" spans="1:5" x14ac:dyDescent="0.25">
      <c r="A13" s="6"/>
      <c r="B13" s="24" t="s">
        <v>335</v>
      </c>
      <c r="C13" s="25">
        <v>9.43</v>
      </c>
      <c r="D13" s="10" t="s">
        <v>32</v>
      </c>
      <c r="E13" s="27">
        <f>+C13*150000000</f>
        <v>1414500000</v>
      </c>
    </row>
    <row r="14" spans="1:5" x14ac:dyDescent="0.25">
      <c r="A14" s="6"/>
      <c r="B14" s="19" t="s">
        <v>50</v>
      </c>
      <c r="C14" s="79">
        <v>3.16</v>
      </c>
      <c r="D14" s="10" t="s">
        <v>32</v>
      </c>
      <c r="E14" s="27">
        <f>+C14*150000000</f>
        <v>474000000</v>
      </c>
    </row>
    <row r="15" spans="1:5" ht="33" x14ac:dyDescent="0.25">
      <c r="A15" s="78"/>
      <c r="B15" s="14" t="s">
        <v>51</v>
      </c>
      <c r="C15" s="81">
        <f>SUM(C17:C18)</f>
        <v>15.893000000000001</v>
      </c>
      <c r="D15" s="13"/>
      <c r="E15" s="28">
        <f>SUM(E16:E18)</f>
        <v>2836810000</v>
      </c>
    </row>
    <row r="16" spans="1:5" x14ac:dyDescent="0.25">
      <c r="A16" s="78"/>
      <c r="B16" s="7" t="s">
        <v>69</v>
      </c>
      <c r="C16" s="82">
        <v>0.9</v>
      </c>
      <c r="D16" s="17" t="s">
        <v>30</v>
      </c>
      <c r="E16" s="27">
        <f>+C16*150000000</f>
        <v>135000000</v>
      </c>
    </row>
    <row r="17" spans="1:5" x14ac:dyDescent="0.25">
      <c r="A17" s="19"/>
      <c r="B17" s="19" t="s">
        <v>67</v>
      </c>
      <c r="C17" s="30">
        <v>3.9649999999999999</v>
      </c>
      <c r="D17" s="10" t="s">
        <v>29</v>
      </c>
      <c r="E17" s="27">
        <f>+C17*170000000</f>
        <v>674050000</v>
      </c>
    </row>
    <row r="18" spans="1:5" ht="33" x14ac:dyDescent="0.25">
      <c r="A18" s="19"/>
      <c r="B18" s="7" t="s">
        <v>68</v>
      </c>
      <c r="C18" s="30">
        <v>11.928000000000001</v>
      </c>
      <c r="D18" s="10" t="s">
        <v>6</v>
      </c>
      <c r="E18" s="27">
        <f>+C18*170000000</f>
        <v>2027760000.0000002</v>
      </c>
    </row>
    <row r="19" spans="1:5" x14ac:dyDescent="0.25">
      <c r="A19" s="6"/>
      <c r="B19" s="14" t="s">
        <v>52</v>
      </c>
      <c r="C19" s="83">
        <f>SUM(C20:C21)</f>
        <v>11.413</v>
      </c>
      <c r="D19" s="5"/>
      <c r="E19" s="28">
        <f>SUM(E20:E21)</f>
        <v>2718900000</v>
      </c>
    </row>
    <row r="20" spans="1:5" ht="33" x14ac:dyDescent="0.25">
      <c r="A20" s="6"/>
      <c r="B20" s="7" t="s">
        <v>53</v>
      </c>
      <c r="C20" s="84">
        <v>6.7130000000000001</v>
      </c>
      <c r="D20" s="10" t="s">
        <v>30</v>
      </c>
      <c r="E20" s="27">
        <f>+C20*(2*150000000)</f>
        <v>2013900000</v>
      </c>
    </row>
    <row r="21" spans="1:5" x14ac:dyDescent="0.25">
      <c r="A21" s="6"/>
      <c r="B21" s="24" t="s">
        <v>54</v>
      </c>
      <c r="C21" s="25">
        <v>4.7</v>
      </c>
      <c r="D21" s="10" t="s">
        <v>30</v>
      </c>
      <c r="E21" s="27">
        <f>+C21*(150000000)</f>
        <v>705000000</v>
      </c>
    </row>
    <row r="22" spans="1:5" x14ac:dyDescent="0.25">
      <c r="A22" s="90"/>
      <c r="B22" s="92" t="s">
        <v>74</v>
      </c>
      <c r="C22" s="80"/>
      <c r="D22" s="91"/>
      <c r="E22" s="28">
        <f>SUM(E23:E23)</f>
        <v>135000000</v>
      </c>
    </row>
    <row r="23" spans="1:5" x14ac:dyDescent="0.25">
      <c r="A23" s="90"/>
      <c r="B23" s="24" t="s">
        <v>75</v>
      </c>
      <c r="C23" s="80">
        <v>0.9</v>
      </c>
      <c r="D23" s="91" t="s">
        <v>5</v>
      </c>
      <c r="E23" s="27">
        <f>+C23*(150000000)</f>
        <v>135000000</v>
      </c>
    </row>
    <row r="24" spans="1:5" x14ac:dyDescent="0.25">
      <c r="A24" s="90"/>
      <c r="B24" s="92" t="s">
        <v>77</v>
      </c>
      <c r="C24" s="80"/>
      <c r="D24" s="91"/>
      <c r="E24" s="28">
        <f>SUM(E25:E25)</f>
        <v>300000000</v>
      </c>
    </row>
    <row r="25" spans="1:5" x14ac:dyDescent="0.25">
      <c r="A25" s="90"/>
      <c r="B25" s="24" t="s">
        <v>76</v>
      </c>
      <c r="C25" s="80">
        <v>2</v>
      </c>
      <c r="D25" s="91" t="s">
        <v>35</v>
      </c>
      <c r="E25" s="27">
        <f>+C25*(150000000)</f>
        <v>300000000</v>
      </c>
    </row>
    <row r="26" spans="1:5" x14ac:dyDescent="0.25">
      <c r="A26" s="78"/>
      <c r="B26" s="14" t="s">
        <v>55</v>
      </c>
      <c r="C26" s="76">
        <f>SUM(C27:C27)</f>
        <v>25.5</v>
      </c>
      <c r="D26" s="76"/>
      <c r="E26" s="28">
        <f>SUM(E27:E28)</f>
        <v>5925000000</v>
      </c>
    </row>
    <row r="27" spans="1:5" x14ac:dyDescent="0.25">
      <c r="A27" s="2"/>
      <c r="B27" s="7" t="s">
        <v>56</v>
      </c>
      <c r="C27" s="82">
        <v>25.5</v>
      </c>
      <c r="D27" s="10" t="s">
        <v>7</v>
      </c>
      <c r="E27" s="27">
        <f>+C27*150000000</f>
        <v>3825000000</v>
      </c>
    </row>
    <row r="28" spans="1:5" x14ac:dyDescent="0.25">
      <c r="A28" s="2"/>
      <c r="B28" s="7" t="s">
        <v>78</v>
      </c>
      <c r="C28" s="82">
        <v>14</v>
      </c>
      <c r="D28" s="10" t="s">
        <v>7</v>
      </c>
      <c r="E28" s="27">
        <f>+C28*150000000</f>
        <v>2100000000</v>
      </c>
    </row>
    <row r="29" spans="1:5" x14ac:dyDescent="0.25">
      <c r="A29" s="6"/>
      <c r="B29" s="14" t="s">
        <v>57</v>
      </c>
      <c r="C29" s="76">
        <f>SUM(C30:C31)</f>
        <v>23.7</v>
      </c>
      <c r="D29" s="76"/>
      <c r="E29" s="28">
        <f>SUM(E30:E31)</f>
        <v>3555000000</v>
      </c>
    </row>
    <row r="30" spans="1:5" x14ac:dyDescent="0.25">
      <c r="A30" s="6"/>
      <c r="B30" s="24" t="s">
        <v>58</v>
      </c>
      <c r="C30" s="25">
        <v>14.7</v>
      </c>
      <c r="D30" s="10" t="s">
        <v>7</v>
      </c>
      <c r="E30" s="27">
        <f>+C30*150000000</f>
        <v>2205000000</v>
      </c>
    </row>
    <row r="31" spans="1:5" x14ac:dyDescent="0.25">
      <c r="A31" s="6"/>
      <c r="B31" s="24" t="s">
        <v>59</v>
      </c>
      <c r="C31" s="25">
        <v>9</v>
      </c>
      <c r="D31" s="10" t="s">
        <v>7</v>
      </c>
      <c r="E31" s="27">
        <f>+C31*150000000</f>
        <v>1350000000</v>
      </c>
    </row>
    <row r="32" spans="1:5" x14ac:dyDescent="0.25">
      <c r="A32" s="6"/>
      <c r="B32" s="104" t="s">
        <v>70</v>
      </c>
      <c r="C32" s="85">
        <f>SUM(C33:C33)</f>
        <v>4</v>
      </c>
      <c r="D32" s="10"/>
      <c r="E32" s="28">
        <f>SUM(E33:E33)</f>
        <v>600000000</v>
      </c>
    </row>
    <row r="33" spans="1:5" x14ac:dyDescent="0.25">
      <c r="A33" s="6"/>
      <c r="B33" s="7" t="s">
        <v>71</v>
      </c>
      <c r="C33" s="86">
        <v>4</v>
      </c>
      <c r="D33" s="10" t="s">
        <v>32</v>
      </c>
      <c r="E33" s="27">
        <f>+C33*150000000</f>
        <v>600000000</v>
      </c>
    </row>
    <row r="34" spans="1:5" ht="33" x14ac:dyDescent="0.25">
      <c r="A34" s="55">
        <v>2</v>
      </c>
      <c r="B34" s="5" t="s">
        <v>9</v>
      </c>
      <c r="C34" s="63">
        <f>SUM(C35:C51)</f>
        <v>140.77000000000001</v>
      </c>
      <c r="D34" s="60"/>
      <c r="E34" s="28">
        <f>SUM(E35:E51)</f>
        <v>18300100000</v>
      </c>
    </row>
    <row r="35" spans="1:5" ht="66" x14ac:dyDescent="0.25">
      <c r="A35" s="78"/>
      <c r="B35" s="7" t="s">
        <v>144</v>
      </c>
      <c r="C35" s="62">
        <v>3.1</v>
      </c>
      <c r="D35" s="77" t="s">
        <v>31</v>
      </c>
      <c r="E35" s="27">
        <f t="shared" ref="E35:E51" si="0">+C35*130000000</f>
        <v>403000000</v>
      </c>
    </row>
    <row r="36" spans="1:5" ht="66" x14ac:dyDescent="0.25">
      <c r="A36" s="79"/>
      <c r="B36" s="89" t="s">
        <v>79</v>
      </c>
      <c r="C36" s="30">
        <v>4.2300000000000004</v>
      </c>
      <c r="D36" s="77" t="s">
        <v>31</v>
      </c>
      <c r="E36" s="27">
        <f t="shared" si="0"/>
        <v>549900000</v>
      </c>
    </row>
    <row r="37" spans="1:5" ht="49.5" x14ac:dyDescent="0.25">
      <c r="A37" s="19"/>
      <c r="B37" s="29" t="s">
        <v>145</v>
      </c>
      <c r="C37" s="103">
        <v>3.5</v>
      </c>
      <c r="D37" s="10" t="s">
        <v>27</v>
      </c>
      <c r="E37" s="27">
        <f t="shared" si="0"/>
        <v>455000000</v>
      </c>
    </row>
    <row r="38" spans="1:5" ht="66" x14ac:dyDescent="0.25">
      <c r="A38" s="19"/>
      <c r="B38" s="29" t="s">
        <v>151</v>
      </c>
      <c r="C38" s="105">
        <v>1.7</v>
      </c>
      <c r="D38" s="10" t="s">
        <v>27</v>
      </c>
      <c r="E38" s="27">
        <f t="shared" si="0"/>
        <v>221000000</v>
      </c>
    </row>
    <row r="39" spans="1:5" ht="66" x14ac:dyDescent="0.25">
      <c r="A39" s="19"/>
      <c r="B39" s="29" t="s">
        <v>149</v>
      </c>
      <c r="C39" s="105">
        <v>3.5</v>
      </c>
      <c r="D39" s="10" t="s">
        <v>152</v>
      </c>
      <c r="E39" s="27">
        <f t="shared" si="0"/>
        <v>455000000</v>
      </c>
    </row>
    <row r="40" spans="1:5" ht="49.5" x14ac:dyDescent="0.25">
      <c r="A40" s="87"/>
      <c r="B40" s="7" t="s">
        <v>80</v>
      </c>
      <c r="C40" s="88">
        <v>10</v>
      </c>
      <c r="D40" s="10" t="s">
        <v>30</v>
      </c>
      <c r="E40" s="27">
        <f t="shared" si="0"/>
        <v>1300000000</v>
      </c>
    </row>
    <row r="41" spans="1:5" ht="49.5" x14ac:dyDescent="0.25">
      <c r="A41" s="87"/>
      <c r="B41" s="7" t="s">
        <v>81</v>
      </c>
      <c r="C41" s="88">
        <v>7</v>
      </c>
      <c r="D41" s="10" t="s">
        <v>30</v>
      </c>
      <c r="E41" s="27">
        <f t="shared" si="0"/>
        <v>910000000</v>
      </c>
    </row>
    <row r="42" spans="1:5" ht="49.5" x14ac:dyDescent="0.25">
      <c r="A42" s="87"/>
      <c r="B42" s="7" t="s">
        <v>82</v>
      </c>
      <c r="C42" s="88">
        <v>3.1</v>
      </c>
      <c r="D42" s="77" t="s">
        <v>5</v>
      </c>
      <c r="E42" s="27">
        <f t="shared" si="0"/>
        <v>403000000</v>
      </c>
    </row>
    <row r="43" spans="1:5" ht="49.5" x14ac:dyDescent="0.25">
      <c r="A43" s="79"/>
      <c r="B43" s="7" t="s">
        <v>83</v>
      </c>
      <c r="C43" s="77">
        <v>8.3000000000000007</v>
      </c>
      <c r="D43" s="77" t="s">
        <v>5</v>
      </c>
      <c r="E43" s="27">
        <f t="shared" si="0"/>
        <v>1079000000</v>
      </c>
    </row>
    <row r="44" spans="1:5" ht="49.5" x14ac:dyDescent="0.25">
      <c r="A44" s="87"/>
      <c r="B44" s="89" t="s">
        <v>61</v>
      </c>
      <c r="C44" s="88">
        <v>5.9</v>
      </c>
      <c r="D44" s="10" t="s">
        <v>6</v>
      </c>
      <c r="E44" s="27">
        <f t="shared" si="0"/>
        <v>767000000</v>
      </c>
    </row>
    <row r="45" spans="1:5" ht="49.5" x14ac:dyDescent="0.25">
      <c r="A45" s="87"/>
      <c r="B45" s="7" t="s">
        <v>84</v>
      </c>
      <c r="C45" s="88">
        <v>13.4</v>
      </c>
      <c r="D45" s="10" t="s">
        <v>6</v>
      </c>
      <c r="E45" s="27">
        <f t="shared" si="0"/>
        <v>1742000000</v>
      </c>
    </row>
    <row r="46" spans="1:5" ht="49.5" x14ac:dyDescent="0.25">
      <c r="A46" s="87"/>
      <c r="B46" s="7" t="s">
        <v>86</v>
      </c>
      <c r="C46" s="88">
        <v>7</v>
      </c>
      <c r="D46" s="77" t="s">
        <v>35</v>
      </c>
      <c r="E46" s="27">
        <f t="shared" si="0"/>
        <v>910000000</v>
      </c>
    </row>
    <row r="47" spans="1:5" ht="66" x14ac:dyDescent="0.25">
      <c r="A47" s="79"/>
      <c r="B47" s="89" t="s">
        <v>62</v>
      </c>
      <c r="C47" s="82">
        <v>17.3</v>
      </c>
      <c r="D47" s="77" t="s">
        <v>35</v>
      </c>
      <c r="E47" s="27">
        <f t="shared" si="0"/>
        <v>2249000000</v>
      </c>
    </row>
    <row r="48" spans="1:5" ht="49.5" x14ac:dyDescent="0.25">
      <c r="A48" s="77"/>
      <c r="B48" s="20" t="s">
        <v>63</v>
      </c>
      <c r="C48" s="82">
        <v>25</v>
      </c>
      <c r="D48" s="10" t="s">
        <v>35</v>
      </c>
      <c r="E48" s="27">
        <f t="shared" si="0"/>
        <v>3250000000</v>
      </c>
    </row>
    <row r="49" spans="1:5" ht="49.5" x14ac:dyDescent="0.25">
      <c r="A49" s="77"/>
      <c r="B49" s="20" t="s">
        <v>64</v>
      </c>
      <c r="C49" s="82">
        <v>15</v>
      </c>
      <c r="D49" s="10" t="s">
        <v>6</v>
      </c>
      <c r="E49" s="27">
        <f t="shared" si="0"/>
        <v>1950000000</v>
      </c>
    </row>
    <row r="50" spans="1:5" ht="49.5" x14ac:dyDescent="0.25">
      <c r="A50" s="77"/>
      <c r="B50" s="29" t="s">
        <v>65</v>
      </c>
      <c r="C50" s="30">
        <v>9.24</v>
      </c>
      <c r="D50" s="10" t="s">
        <v>35</v>
      </c>
      <c r="E50" s="27">
        <f t="shared" si="0"/>
        <v>1201200000</v>
      </c>
    </row>
    <row r="51" spans="1:5" ht="49.5" x14ac:dyDescent="0.25">
      <c r="A51" s="18"/>
      <c r="B51" s="7" t="s">
        <v>66</v>
      </c>
      <c r="C51" s="9">
        <v>3.5</v>
      </c>
      <c r="D51" s="10" t="s">
        <v>35</v>
      </c>
      <c r="E51" s="27">
        <f t="shared" si="0"/>
        <v>455000000</v>
      </c>
    </row>
    <row r="52" spans="1:5" ht="33" x14ac:dyDescent="0.25">
      <c r="A52" s="55">
        <v>3</v>
      </c>
      <c r="B52" s="5" t="s">
        <v>10</v>
      </c>
      <c r="C52" s="60">
        <f>SUM(C53:C98)</f>
        <v>164</v>
      </c>
      <c r="D52" s="10"/>
      <c r="E52" s="28">
        <f>SUM(E53:E98)</f>
        <v>16400000000</v>
      </c>
    </row>
    <row r="53" spans="1:5" ht="33" x14ac:dyDescent="0.25">
      <c r="A53" s="55"/>
      <c r="B53" s="7" t="s">
        <v>193</v>
      </c>
      <c r="C53" s="30">
        <v>1.5</v>
      </c>
      <c r="D53" s="10" t="s">
        <v>29</v>
      </c>
      <c r="E53" s="27">
        <f t="shared" ref="E53:E67" si="1">+C53*100000000</f>
        <v>150000000</v>
      </c>
    </row>
    <row r="54" spans="1:5" ht="33" x14ac:dyDescent="0.25">
      <c r="A54" s="55"/>
      <c r="B54" s="20" t="s">
        <v>194</v>
      </c>
      <c r="C54" s="57">
        <v>2</v>
      </c>
      <c r="D54" s="10" t="s">
        <v>27</v>
      </c>
      <c r="E54" s="27">
        <f t="shared" si="1"/>
        <v>200000000</v>
      </c>
    </row>
    <row r="55" spans="1:5" ht="33" x14ac:dyDescent="0.25">
      <c r="A55" s="55"/>
      <c r="B55" s="20" t="s">
        <v>195</v>
      </c>
      <c r="C55" s="57">
        <v>1.3</v>
      </c>
      <c r="D55" s="10" t="s">
        <v>27</v>
      </c>
      <c r="E55" s="27">
        <f t="shared" si="1"/>
        <v>130000000</v>
      </c>
    </row>
    <row r="56" spans="1:5" ht="33" x14ac:dyDescent="0.25">
      <c r="A56" s="55"/>
      <c r="B56" s="20" t="s">
        <v>196</v>
      </c>
      <c r="C56" s="57">
        <v>1</v>
      </c>
      <c r="D56" s="10" t="s">
        <v>27</v>
      </c>
      <c r="E56" s="27">
        <f t="shared" si="1"/>
        <v>100000000</v>
      </c>
    </row>
    <row r="57" spans="1:5" ht="33" x14ac:dyDescent="0.25">
      <c r="A57" s="55"/>
      <c r="B57" s="20" t="s">
        <v>197</v>
      </c>
      <c r="C57" s="57">
        <v>1.3</v>
      </c>
      <c r="D57" s="10" t="s">
        <v>27</v>
      </c>
      <c r="E57" s="27">
        <f t="shared" si="1"/>
        <v>130000000</v>
      </c>
    </row>
    <row r="58" spans="1:5" ht="33" x14ac:dyDescent="0.25">
      <c r="A58" s="55"/>
      <c r="B58" s="20" t="s">
        <v>28</v>
      </c>
      <c r="C58" s="57">
        <v>1.2</v>
      </c>
      <c r="D58" s="10" t="s">
        <v>27</v>
      </c>
      <c r="E58" s="27">
        <f t="shared" si="1"/>
        <v>120000000</v>
      </c>
    </row>
    <row r="59" spans="1:5" ht="33" x14ac:dyDescent="0.25">
      <c r="A59" s="55"/>
      <c r="B59" s="24" t="s">
        <v>198</v>
      </c>
      <c r="C59" s="57">
        <v>4</v>
      </c>
      <c r="D59" s="10" t="s">
        <v>30</v>
      </c>
      <c r="E59" s="27">
        <f t="shared" si="1"/>
        <v>400000000</v>
      </c>
    </row>
    <row r="60" spans="1:5" ht="33" x14ac:dyDescent="0.25">
      <c r="A60" s="55"/>
      <c r="B60" s="24" t="s">
        <v>199</v>
      </c>
      <c r="C60" s="57">
        <v>3.5</v>
      </c>
      <c r="D60" s="10" t="s">
        <v>30</v>
      </c>
      <c r="E60" s="27">
        <f t="shared" si="1"/>
        <v>350000000</v>
      </c>
    </row>
    <row r="61" spans="1:5" ht="49.5" x14ac:dyDescent="0.25">
      <c r="A61" s="55"/>
      <c r="B61" s="20" t="s">
        <v>200</v>
      </c>
      <c r="C61" s="57">
        <v>1</v>
      </c>
      <c r="D61" s="10" t="s">
        <v>30</v>
      </c>
      <c r="E61" s="27">
        <f t="shared" si="1"/>
        <v>100000000</v>
      </c>
    </row>
    <row r="62" spans="1:5" ht="49.5" x14ac:dyDescent="0.25">
      <c r="A62" s="55"/>
      <c r="B62" s="20" t="s">
        <v>201</v>
      </c>
      <c r="C62" s="57">
        <v>4.4000000000000004</v>
      </c>
      <c r="D62" s="10" t="s">
        <v>30</v>
      </c>
      <c r="E62" s="27">
        <f t="shared" si="1"/>
        <v>440000000.00000006</v>
      </c>
    </row>
    <row r="63" spans="1:5" ht="49.5" x14ac:dyDescent="0.25">
      <c r="A63" s="55"/>
      <c r="B63" s="20" t="s">
        <v>202</v>
      </c>
      <c r="C63" s="57">
        <v>1</v>
      </c>
      <c r="D63" s="10" t="s">
        <v>30</v>
      </c>
      <c r="E63" s="27">
        <f t="shared" si="1"/>
        <v>100000000</v>
      </c>
    </row>
    <row r="64" spans="1:5" ht="33" x14ac:dyDescent="0.25">
      <c r="A64" s="55"/>
      <c r="B64" s="20" t="s">
        <v>203</v>
      </c>
      <c r="C64" s="62">
        <v>5.3</v>
      </c>
      <c r="D64" s="10" t="s">
        <v>30</v>
      </c>
      <c r="E64" s="27">
        <f t="shared" si="1"/>
        <v>530000000</v>
      </c>
    </row>
    <row r="65" spans="1:5" ht="49.5" x14ac:dyDescent="0.25">
      <c r="A65" s="30"/>
      <c r="B65" s="65" t="s">
        <v>204</v>
      </c>
      <c r="C65" s="49">
        <v>2.4</v>
      </c>
      <c r="D65" s="10" t="s">
        <v>7</v>
      </c>
      <c r="E65" s="27">
        <f t="shared" si="1"/>
        <v>240000000</v>
      </c>
    </row>
    <row r="66" spans="1:5" ht="33" x14ac:dyDescent="0.25">
      <c r="A66" s="30"/>
      <c r="B66" s="67" t="s">
        <v>155</v>
      </c>
      <c r="C66" s="57">
        <v>1</v>
      </c>
      <c r="D66" s="10" t="s">
        <v>7</v>
      </c>
      <c r="E66" s="27">
        <f t="shared" si="1"/>
        <v>100000000</v>
      </c>
    </row>
    <row r="67" spans="1:5" ht="49.5" x14ac:dyDescent="0.25">
      <c r="A67" s="30"/>
      <c r="B67" s="7" t="s">
        <v>156</v>
      </c>
      <c r="C67" s="38">
        <v>2</v>
      </c>
      <c r="D67" s="10" t="s">
        <v>7</v>
      </c>
      <c r="E67" s="27">
        <f t="shared" si="1"/>
        <v>200000000</v>
      </c>
    </row>
    <row r="68" spans="1:5" ht="33" x14ac:dyDescent="0.25">
      <c r="A68" s="30"/>
      <c r="B68" s="67" t="s">
        <v>157</v>
      </c>
      <c r="C68" s="57">
        <v>1.4</v>
      </c>
      <c r="D68" s="10" t="s">
        <v>7</v>
      </c>
      <c r="E68" s="27">
        <f t="shared" ref="E68:E83" si="2">+C68*100000000</f>
        <v>140000000</v>
      </c>
    </row>
    <row r="69" spans="1:5" ht="49.5" x14ac:dyDescent="0.25">
      <c r="A69" s="30"/>
      <c r="B69" s="65" t="s">
        <v>159</v>
      </c>
      <c r="C69" s="39">
        <v>4.0999999999999996</v>
      </c>
      <c r="D69" s="10" t="s">
        <v>7</v>
      </c>
      <c r="E69" s="27">
        <f t="shared" si="2"/>
        <v>409999999.99999994</v>
      </c>
    </row>
    <row r="70" spans="1:5" ht="33" x14ac:dyDescent="0.25">
      <c r="A70" s="30"/>
      <c r="B70" s="7" t="s">
        <v>160</v>
      </c>
      <c r="C70" s="10">
        <v>2.8</v>
      </c>
      <c r="D70" s="10" t="s">
        <v>7</v>
      </c>
      <c r="E70" s="27">
        <f t="shared" si="2"/>
        <v>280000000</v>
      </c>
    </row>
    <row r="71" spans="1:5" ht="33" x14ac:dyDescent="0.25">
      <c r="A71" s="30"/>
      <c r="B71" s="7" t="s">
        <v>161</v>
      </c>
      <c r="C71" s="10">
        <v>1.4</v>
      </c>
      <c r="D71" s="10" t="s">
        <v>7</v>
      </c>
      <c r="E71" s="27">
        <f t="shared" si="2"/>
        <v>140000000</v>
      </c>
    </row>
    <row r="72" spans="1:5" ht="49.5" x14ac:dyDescent="0.25">
      <c r="A72" s="30"/>
      <c r="B72" s="40" t="s">
        <v>162</v>
      </c>
      <c r="C72" s="43">
        <v>8</v>
      </c>
      <c r="D72" s="10" t="s">
        <v>7</v>
      </c>
      <c r="E72" s="27">
        <f t="shared" si="2"/>
        <v>800000000</v>
      </c>
    </row>
    <row r="73" spans="1:5" ht="49.5" x14ac:dyDescent="0.25">
      <c r="A73" s="30"/>
      <c r="B73" s="65" t="s">
        <v>163</v>
      </c>
      <c r="C73" s="32">
        <v>3.1</v>
      </c>
      <c r="D73" s="10" t="s">
        <v>7</v>
      </c>
      <c r="E73" s="27">
        <f t="shared" si="2"/>
        <v>310000000</v>
      </c>
    </row>
    <row r="74" spans="1:5" ht="33" x14ac:dyDescent="0.25">
      <c r="A74" s="30"/>
      <c r="B74" s="7" t="s">
        <v>164</v>
      </c>
      <c r="C74" s="10">
        <v>1</v>
      </c>
      <c r="D74" s="10" t="s">
        <v>6</v>
      </c>
      <c r="E74" s="27">
        <f t="shared" si="2"/>
        <v>100000000</v>
      </c>
    </row>
    <row r="75" spans="1:5" ht="33" x14ac:dyDescent="0.25">
      <c r="A75" s="30"/>
      <c r="B75" s="7" t="s">
        <v>165</v>
      </c>
      <c r="C75" s="38">
        <v>4</v>
      </c>
      <c r="D75" s="10" t="s">
        <v>31</v>
      </c>
      <c r="E75" s="27">
        <f t="shared" si="2"/>
        <v>400000000</v>
      </c>
    </row>
    <row r="76" spans="1:5" ht="33" x14ac:dyDescent="0.25">
      <c r="A76" s="30"/>
      <c r="B76" s="24" t="s">
        <v>166</v>
      </c>
      <c r="C76" s="38">
        <v>1.5</v>
      </c>
      <c r="D76" s="10" t="s">
        <v>31</v>
      </c>
      <c r="E76" s="27">
        <f t="shared" si="2"/>
        <v>150000000</v>
      </c>
    </row>
    <row r="77" spans="1:5" ht="66" x14ac:dyDescent="0.25">
      <c r="A77" s="30"/>
      <c r="B77" s="107" t="s">
        <v>87</v>
      </c>
      <c r="C77" s="38">
        <v>3.7</v>
      </c>
      <c r="D77" s="10" t="s">
        <v>31</v>
      </c>
      <c r="E77" s="27">
        <f t="shared" si="2"/>
        <v>370000000</v>
      </c>
    </row>
    <row r="78" spans="1:5" ht="49.5" x14ac:dyDescent="0.25">
      <c r="A78" s="30"/>
      <c r="B78" s="7" t="s">
        <v>167</v>
      </c>
      <c r="C78" s="38">
        <v>5.2</v>
      </c>
      <c r="D78" s="10" t="s">
        <v>31</v>
      </c>
      <c r="E78" s="27">
        <f t="shared" si="2"/>
        <v>520000000</v>
      </c>
    </row>
    <row r="79" spans="1:5" ht="49.5" x14ac:dyDescent="0.25">
      <c r="A79" s="30"/>
      <c r="B79" s="69" t="s">
        <v>169</v>
      </c>
      <c r="C79" s="25">
        <v>1.2</v>
      </c>
      <c r="D79" s="49" t="s">
        <v>5</v>
      </c>
      <c r="E79" s="27">
        <f t="shared" si="2"/>
        <v>120000000</v>
      </c>
    </row>
    <row r="80" spans="1:5" ht="33" x14ac:dyDescent="0.25">
      <c r="A80" s="30"/>
      <c r="B80" s="108" t="s">
        <v>172</v>
      </c>
      <c r="C80" s="25">
        <v>1.2</v>
      </c>
      <c r="D80" s="49" t="s">
        <v>5</v>
      </c>
      <c r="E80" s="27">
        <f t="shared" si="2"/>
        <v>120000000</v>
      </c>
    </row>
    <row r="81" spans="1:5" ht="33" x14ac:dyDescent="0.25">
      <c r="A81" s="30"/>
      <c r="B81" s="108" t="s">
        <v>173</v>
      </c>
      <c r="C81" s="70">
        <v>1</v>
      </c>
      <c r="D81" s="49" t="s">
        <v>5</v>
      </c>
      <c r="E81" s="27">
        <f t="shared" si="2"/>
        <v>100000000</v>
      </c>
    </row>
    <row r="82" spans="1:5" ht="33" x14ac:dyDescent="0.25">
      <c r="A82" s="30"/>
      <c r="B82" s="108" t="s">
        <v>174</v>
      </c>
      <c r="C82" s="25">
        <v>1.1000000000000001</v>
      </c>
      <c r="D82" s="49" t="s">
        <v>5</v>
      </c>
      <c r="E82" s="27">
        <f t="shared" si="2"/>
        <v>110000000.00000001</v>
      </c>
    </row>
    <row r="83" spans="1:5" ht="33" x14ac:dyDescent="0.25">
      <c r="A83" s="30"/>
      <c r="B83" s="69" t="s">
        <v>175</v>
      </c>
      <c r="C83" s="70">
        <v>1.6</v>
      </c>
      <c r="D83" s="49" t="s">
        <v>32</v>
      </c>
      <c r="E83" s="27">
        <f t="shared" si="2"/>
        <v>160000000</v>
      </c>
    </row>
    <row r="84" spans="1:5" ht="49.5" x14ac:dyDescent="0.25">
      <c r="A84" s="30"/>
      <c r="B84" s="69" t="s">
        <v>177</v>
      </c>
      <c r="C84" s="70">
        <v>2</v>
      </c>
      <c r="D84" s="49" t="s">
        <v>32</v>
      </c>
      <c r="E84" s="27">
        <f t="shared" ref="E84:E98" si="3">+C84*100000000</f>
        <v>200000000</v>
      </c>
    </row>
    <row r="85" spans="1:5" ht="33" x14ac:dyDescent="0.25">
      <c r="A85" s="30"/>
      <c r="B85" s="7" t="s">
        <v>33</v>
      </c>
      <c r="C85" s="70">
        <v>18.3</v>
      </c>
      <c r="D85" s="49" t="s">
        <v>32</v>
      </c>
      <c r="E85" s="27">
        <f t="shared" si="3"/>
        <v>1830000000</v>
      </c>
    </row>
    <row r="86" spans="1:5" ht="33" x14ac:dyDescent="0.25">
      <c r="A86" s="30"/>
      <c r="B86" s="69" t="s">
        <v>36</v>
      </c>
      <c r="C86" s="70">
        <v>1.2</v>
      </c>
      <c r="D86" s="49" t="s">
        <v>32</v>
      </c>
      <c r="E86" s="27">
        <f t="shared" si="3"/>
        <v>120000000</v>
      </c>
    </row>
    <row r="87" spans="1:5" ht="49.5" x14ac:dyDescent="0.25">
      <c r="A87" s="30"/>
      <c r="B87" s="69" t="s">
        <v>192</v>
      </c>
      <c r="C87" s="70">
        <v>1.2</v>
      </c>
      <c r="D87" s="49" t="s">
        <v>32</v>
      </c>
      <c r="E87" s="27">
        <f t="shared" si="3"/>
        <v>120000000</v>
      </c>
    </row>
    <row r="88" spans="1:5" ht="33" x14ac:dyDescent="0.25">
      <c r="A88" s="30"/>
      <c r="B88" s="69" t="s">
        <v>178</v>
      </c>
      <c r="C88" s="70">
        <v>1.7</v>
      </c>
      <c r="D88" s="49" t="s">
        <v>32</v>
      </c>
      <c r="E88" s="27">
        <f t="shared" si="3"/>
        <v>170000000</v>
      </c>
    </row>
    <row r="89" spans="1:5" ht="33" x14ac:dyDescent="0.25">
      <c r="A89" s="30"/>
      <c r="B89" s="69" t="s">
        <v>34</v>
      </c>
      <c r="C89" s="70">
        <v>8</v>
      </c>
      <c r="D89" s="49" t="s">
        <v>32</v>
      </c>
      <c r="E89" s="27">
        <f t="shared" si="3"/>
        <v>800000000</v>
      </c>
    </row>
    <row r="90" spans="1:5" ht="49.5" x14ac:dyDescent="0.25">
      <c r="A90" s="30"/>
      <c r="B90" s="72" t="s">
        <v>180</v>
      </c>
      <c r="C90" s="70">
        <v>9.4</v>
      </c>
      <c r="D90" s="49" t="s">
        <v>32</v>
      </c>
      <c r="E90" s="27">
        <f t="shared" si="3"/>
        <v>940000000</v>
      </c>
    </row>
    <row r="91" spans="1:5" ht="49.5" x14ac:dyDescent="0.25">
      <c r="A91" s="30"/>
      <c r="B91" s="7" t="s">
        <v>179</v>
      </c>
      <c r="C91" s="10">
        <v>15</v>
      </c>
      <c r="D91" s="49" t="s">
        <v>32</v>
      </c>
      <c r="E91" s="27">
        <f t="shared" si="3"/>
        <v>1500000000</v>
      </c>
    </row>
    <row r="92" spans="1:5" ht="49.5" x14ac:dyDescent="0.25">
      <c r="A92" s="30"/>
      <c r="B92" s="7" t="s">
        <v>181</v>
      </c>
      <c r="C92" s="10">
        <v>10.1</v>
      </c>
      <c r="D92" s="49" t="s">
        <v>32</v>
      </c>
      <c r="E92" s="27">
        <f t="shared" si="3"/>
        <v>1010000000</v>
      </c>
    </row>
    <row r="93" spans="1:5" ht="49.5" x14ac:dyDescent="0.25">
      <c r="A93" s="30"/>
      <c r="B93" s="69" t="s">
        <v>182</v>
      </c>
      <c r="C93" s="70">
        <v>2.9</v>
      </c>
      <c r="D93" s="49" t="s">
        <v>32</v>
      </c>
      <c r="E93" s="27">
        <f t="shared" si="3"/>
        <v>290000000</v>
      </c>
    </row>
    <row r="94" spans="1:5" ht="33" x14ac:dyDescent="0.25">
      <c r="A94" s="30"/>
      <c r="B94" s="69" t="s">
        <v>191</v>
      </c>
      <c r="C94" s="70">
        <v>6</v>
      </c>
      <c r="D94" s="49" t="s">
        <v>32</v>
      </c>
      <c r="E94" s="27">
        <f t="shared" si="3"/>
        <v>600000000</v>
      </c>
    </row>
    <row r="95" spans="1:5" ht="49.5" x14ac:dyDescent="0.25">
      <c r="A95" s="30"/>
      <c r="B95" s="69" t="s">
        <v>183</v>
      </c>
      <c r="C95" s="70">
        <v>6.5</v>
      </c>
      <c r="D95" s="49" t="s">
        <v>26</v>
      </c>
      <c r="E95" s="27">
        <f t="shared" si="3"/>
        <v>650000000</v>
      </c>
    </row>
    <row r="96" spans="1:5" ht="33" x14ac:dyDescent="0.25">
      <c r="A96" s="30"/>
      <c r="B96" s="40" t="s">
        <v>188</v>
      </c>
      <c r="C96" s="71">
        <v>3.7</v>
      </c>
      <c r="D96" s="10" t="s">
        <v>35</v>
      </c>
      <c r="E96" s="27">
        <f t="shared" si="3"/>
        <v>370000000</v>
      </c>
    </row>
    <row r="97" spans="1:5" ht="33" x14ac:dyDescent="0.25">
      <c r="A97" s="30"/>
      <c r="B97" s="7" t="s">
        <v>189</v>
      </c>
      <c r="C97" s="30">
        <v>1.3</v>
      </c>
      <c r="D97" s="10" t="s">
        <v>35</v>
      </c>
      <c r="E97" s="27">
        <f t="shared" si="3"/>
        <v>130000000</v>
      </c>
    </row>
    <row r="98" spans="1:5" ht="33" x14ac:dyDescent="0.25">
      <c r="A98" s="30"/>
      <c r="B98" s="7" t="s">
        <v>190</v>
      </c>
      <c r="C98" s="30">
        <v>1.5</v>
      </c>
      <c r="D98" s="10" t="s">
        <v>35</v>
      </c>
      <c r="E98" s="27">
        <f t="shared" si="3"/>
        <v>150000000</v>
      </c>
    </row>
    <row r="99" spans="1:5" ht="33" x14ac:dyDescent="0.25">
      <c r="A99" s="10"/>
      <c r="B99" s="8" t="s">
        <v>13</v>
      </c>
      <c r="C99" s="62"/>
      <c r="D99" s="10"/>
      <c r="E99" s="28">
        <v>884914650</v>
      </c>
    </row>
    <row r="100" spans="1:5" x14ac:dyDescent="0.25">
      <c r="A100" s="10"/>
      <c r="B100" s="8" t="s">
        <v>14</v>
      </c>
      <c r="C100" s="62"/>
      <c r="D100" s="10"/>
      <c r="E100" s="28">
        <v>589943100</v>
      </c>
    </row>
    <row r="101" spans="1:5" x14ac:dyDescent="0.25">
      <c r="A101" s="55">
        <v>4</v>
      </c>
      <c r="B101" s="5" t="s">
        <v>15</v>
      </c>
      <c r="C101" s="63" t="s">
        <v>343</v>
      </c>
      <c r="D101" s="13"/>
      <c r="E101" s="28">
        <f>SUM(E102:E117)</f>
        <v>3517197870.419951</v>
      </c>
    </row>
    <row r="102" spans="1:5" x14ac:dyDescent="0.25">
      <c r="A102" s="55"/>
      <c r="B102" s="7" t="s">
        <v>134</v>
      </c>
      <c r="C102" s="30">
        <v>1</v>
      </c>
      <c r="D102" s="10" t="s">
        <v>29</v>
      </c>
      <c r="E102" s="17">
        <v>100000000</v>
      </c>
    </row>
    <row r="103" spans="1:5" x14ac:dyDescent="0.25">
      <c r="A103" s="55"/>
      <c r="B103" s="7" t="s">
        <v>135</v>
      </c>
      <c r="C103" s="30">
        <v>1</v>
      </c>
      <c r="D103" s="10" t="s">
        <v>29</v>
      </c>
      <c r="E103" s="17">
        <v>380000000</v>
      </c>
    </row>
    <row r="104" spans="1:5" x14ac:dyDescent="0.25">
      <c r="A104" s="55"/>
      <c r="B104" s="7" t="s">
        <v>136</v>
      </c>
      <c r="C104" s="30">
        <v>1</v>
      </c>
      <c r="D104" s="10" t="s">
        <v>27</v>
      </c>
      <c r="E104" s="17">
        <v>320000000</v>
      </c>
    </row>
    <row r="105" spans="1:5" x14ac:dyDescent="0.25">
      <c r="A105" s="55"/>
      <c r="B105" s="7" t="s">
        <v>137</v>
      </c>
      <c r="C105" s="30">
        <v>1</v>
      </c>
      <c r="D105" s="10" t="s">
        <v>27</v>
      </c>
      <c r="E105" s="31">
        <v>1458258812</v>
      </c>
    </row>
    <row r="106" spans="1:5" x14ac:dyDescent="0.25">
      <c r="A106" s="55"/>
      <c r="B106" s="7" t="s">
        <v>138</v>
      </c>
      <c r="C106" s="30">
        <v>1</v>
      </c>
      <c r="D106" s="10" t="s">
        <v>31</v>
      </c>
      <c r="E106" s="17">
        <v>380000000</v>
      </c>
    </row>
    <row r="107" spans="1:5" x14ac:dyDescent="0.25">
      <c r="A107" s="55"/>
      <c r="B107" s="7" t="s">
        <v>139</v>
      </c>
      <c r="C107" s="30">
        <v>1</v>
      </c>
      <c r="D107" s="10" t="s">
        <v>31</v>
      </c>
      <c r="E107" s="17">
        <v>280000000</v>
      </c>
    </row>
    <row r="108" spans="1:5" ht="49.5" x14ac:dyDescent="0.25">
      <c r="A108" s="55"/>
      <c r="B108" s="7" t="s">
        <v>336</v>
      </c>
      <c r="C108" s="30">
        <v>1</v>
      </c>
      <c r="D108" s="10" t="s">
        <v>30</v>
      </c>
      <c r="E108" s="17">
        <v>200000000</v>
      </c>
    </row>
    <row r="109" spans="1:5" x14ac:dyDescent="0.25">
      <c r="A109" s="55"/>
      <c r="B109" s="7" t="s">
        <v>132</v>
      </c>
      <c r="C109" s="79">
        <v>1</v>
      </c>
      <c r="D109" s="10" t="s">
        <v>29</v>
      </c>
      <c r="E109" s="17">
        <v>50000000</v>
      </c>
    </row>
    <row r="110" spans="1:5" ht="66" x14ac:dyDescent="0.25">
      <c r="A110" s="55"/>
      <c r="B110" s="24" t="s">
        <v>133</v>
      </c>
      <c r="C110" s="79">
        <v>1</v>
      </c>
      <c r="D110" s="10" t="s">
        <v>31</v>
      </c>
      <c r="E110" s="17">
        <v>30000000</v>
      </c>
    </row>
    <row r="111" spans="1:5" ht="49.5" x14ac:dyDescent="0.25">
      <c r="A111" s="55"/>
      <c r="B111" s="102" t="s">
        <v>349</v>
      </c>
      <c r="C111" s="30">
        <v>1</v>
      </c>
      <c r="D111" s="10" t="s">
        <v>7</v>
      </c>
      <c r="E111" s="27">
        <v>30000000</v>
      </c>
    </row>
    <row r="112" spans="1:5" ht="49.5" x14ac:dyDescent="0.25">
      <c r="A112" s="55"/>
      <c r="B112" s="102" t="s">
        <v>23</v>
      </c>
      <c r="C112" s="30">
        <v>1</v>
      </c>
      <c r="D112" s="10" t="s">
        <v>7</v>
      </c>
      <c r="E112" s="27">
        <v>40000000</v>
      </c>
    </row>
    <row r="113" spans="1:5" ht="49.5" x14ac:dyDescent="0.25">
      <c r="A113" s="55"/>
      <c r="B113" s="102" t="s">
        <v>24</v>
      </c>
      <c r="C113" s="30">
        <v>1</v>
      </c>
      <c r="D113" s="10" t="s">
        <v>7</v>
      </c>
      <c r="E113" s="27">
        <v>60000000</v>
      </c>
    </row>
    <row r="114" spans="1:5" ht="33" x14ac:dyDescent="0.25">
      <c r="A114" s="55"/>
      <c r="B114" s="7" t="s">
        <v>45</v>
      </c>
      <c r="C114" s="30">
        <v>1</v>
      </c>
      <c r="D114" s="10" t="s">
        <v>26</v>
      </c>
      <c r="E114" s="27">
        <v>30000000</v>
      </c>
    </row>
    <row r="115" spans="1:5" ht="33" x14ac:dyDescent="0.25">
      <c r="A115" s="55"/>
      <c r="B115" s="7" t="s">
        <v>44</v>
      </c>
      <c r="C115" s="30">
        <v>1</v>
      </c>
      <c r="D115" s="10" t="s">
        <v>26</v>
      </c>
      <c r="E115" s="27">
        <v>40000000</v>
      </c>
    </row>
    <row r="116" spans="1:5" ht="33" x14ac:dyDescent="0.25">
      <c r="A116" s="55"/>
      <c r="B116" s="8" t="s">
        <v>16</v>
      </c>
      <c r="C116" s="30"/>
      <c r="D116" s="10"/>
      <c r="E116" s="28">
        <v>84956470.299964756</v>
      </c>
    </row>
    <row r="117" spans="1:5" x14ac:dyDescent="0.25">
      <c r="A117" s="55"/>
      <c r="B117" s="8" t="s">
        <v>17</v>
      </c>
      <c r="C117" s="30"/>
      <c r="D117" s="10"/>
      <c r="E117" s="28">
        <v>33982588.119985901</v>
      </c>
    </row>
    <row r="119" spans="1:5" x14ac:dyDescent="0.25">
      <c r="A119" s="112" t="s">
        <v>352</v>
      </c>
      <c r="B119" s="113" t="s">
        <v>353</v>
      </c>
    </row>
    <row r="120" spans="1:5" ht="22.5" customHeight="1" x14ac:dyDescent="0.25">
      <c r="B120" s="23" t="s">
        <v>354</v>
      </c>
    </row>
  </sheetData>
  <mergeCells count="2">
    <mergeCell ref="A1:E1"/>
    <mergeCell ref="A2:E2"/>
  </mergeCells>
  <printOptions horizontalCentered="1"/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4"/>
  <sheetViews>
    <sheetView view="pageBreakPreview" topLeftCell="A118" zoomScaleNormal="100" zoomScaleSheetLayoutView="100" workbookViewId="0">
      <selection activeCell="B136" sqref="B136"/>
    </sheetView>
  </sheetViews>
  <sheetFormatPr defaultColWidth="9.140625" defaultRowHeight="16.5" x14ac:dyDescent="0.3"/>
  <cols>
    <col min="1" max="1" width="5" style="3" bestFit="1" customWidth="1"/>
    <col min="2" max="2" width="61.5703125" style="23" customWidth="1"/>
    <col min="3" max="3" width="12.28515625" style="3" customWidth="1"/>
    <col min="4" max="4" width="14.42578125" style="12" customWidth="1"/>
    <col min="5" max="5" width="19.42578125" style="3" customWidth="1"/>
    <col min="6" max="6" width="18.5703125" style="3" bestFit="1" customWidth="1"/>
    <col min="7" max="8" width="12.85546875" style="3" bestFit="1" customWidth="1"/>
    <col min="9" max="9" width="9.140625" style="3"/>
    <col min="10" max="11" width="12.85546875" style="3" bestFit="1" customWidth="1"/>
    <col min="12" max="12" width="14.28515625" style="3" bestFit="1" customWidth="1"/>
    <col min="13" max="16384" width="9.140625" style="3"/>
  </cols>
  <sheetData>
    <row r="1" spans="1:6" ht="39" customHeight="1" x14ac:dyDescent="0.3">
      <c r="A1" s="114" t="s">
        <v>21</v>
      </c>
      <c r="B1" s="114"/>
      <c r="C1" s="114"/>
      <c r="D1" s="114"/>
      <c r="E1" s="114"/>
    </row>
    <row r="2" spans="1:6" x14ac:dyDescent="0.3">
      <c r="A2" s="115"/>
      <c r="B2" s="115"/>
      <c r="C2" s="115"/>
      <c r="D2" s="115"/>
      <c r="E2" s="115"/>
    </row>
    <row r="3" spans="1:6" ht="33" x14ac:dyDescent="0.3">
      <c r="A3" s="4" t="s">
        <v>0</v>
      </c>
      <c r="B3" s="4" t="s">
        <v>1</v>
      </c>
      <c r="C3" s="59" t="s">
        <v>3</v>
      </c>
      <c r="D3" s="5" t="s">
        <v>4</v>
      </c>
      <c r="E3" s="15" t="s">
        <v>19</v>
      </c>
    </row>
    <row r="4" spans="1:6" ht="17.25" x14ac:dyDescent="0.3">
      <c r="A4" s="22">
        <v>1</v>
      </c>
      <c r="B4" s="21">
        <v>2</v>
      </c>
      <c r="C4" s="22">
        <v>3</v>
      </c>
      <c r="D4" s="22">
        <v>4</v>
      </c>
      <c r="E4" s="22">
        <v>5</v>
      </c>
    </row>
    <row r="5" spans="1:6" ht="33" x14ac:dyDescent="0.3">
      <c r="A5" s="22"/>
      <c r="B5" s="16" t="s">
        <v>12</v>
      </c>
      <c r="C5" s="22"/>
      <c r="D5" s="22"/>
      <c r="E5" s="26">
        <f>E6+E118</f>
        <v>69162550000</v>
      </c>
    </row>
    <row r="6" spans="1:6" ht="17.25" x14ac:dyDescent="0.3">
      <c r="A6" s="64"/>
      <c r="B6" s="5" t="s">
        <v>11</v>
      </c>
      <c r="C6" s="111">
        <f>C7+C20+C42</f>
        <v>543.9899999999999</v>
      </c>
      <c r="D6" s="11"/>
      <c r="E6" s="61">
        <f>E7+E20+E42+E116+E117</f>
        <v>65167450000</v>
      </c>
    </row>
    <row r="7" spans="1:6" ht="33" x14ac:dyDescent="0.3">
      <c r="A7" s="55">
        <v>1</v>
      </c>
      <c r="B7" s="5" t="s">
        <v>2</v>
      </c>
      <c r="C7" s="111">
        <f>SUM(C8:C19)/2</f>
        <v>67.950000000000017</v>
      </c>
      <c r="D7" s="10"/>
      <c r="E7" s="28">
        <f>SUM(E8:E19)/2</f>
        <v>10817000000</v>
      </c>
      <c r="F7" s="44"/>
    </row>
    <row r="8" spans="1:6" x14ac:dyDescent="0.3">
      <c r="A8" s="78"/>
      <c r="B8" s="14" t="s">
        <v>46</v>
      </c>
      <c r="C8" s="78">
        <f>SUM(C10:C10)</f>
        <v>1.75</v>
      </c>
      <c r="D8" s="78"/>
      <c r="E8" s="28">
        <f>SUM(E10:E10)</f>
        <v>280000000</v>
      </c>
    </row>
    <row r="9" spans="1:6" s="23" customFormat="1" x14ac:dyDescent="0.25">
      <c r="A9" s="19"/>
      <c r="B9" s="24" t="s">
        <v>48</v>
      </c>
      <c r="C9" s="80">
        <v>11</v>
      </c>
      <c r="D9" s="25" t="s">
        <v>32</v>
      </c>
      <c r="E9" s="27">
        <f>+C9*150000000</f>
        <v>1650000000</v>
      </c>
    </row>
    <row r="10" spans="1:6" x14ac:dyDescent="0.3">
      <c r="A10" s="19"/>
      <c r="B10" s="19" t="s">
        <v>88</v>
      </c>
      <c r="C10" s="79">
        <v>1.75</v>
      </c>
      <c r="D10" s="10" t="s">
        <v>32</v>
      </c>
      <c r="E10" s="27">
        <f>+C10*160000000</f>
        <v>280000000</v>
      </c>
    </row>
    <row r="11" spans="1:6" ht="33" x14ac:dyDescent="0.3">
      <c r="A11" s="78"/>
      <c r="B11" s="14" t="s">
        <v>51</v>
      </c>
      <c r="C11" s="81">
        <f>SUM(C12:C14)</f>
        <v>25.400000000000002</v>
      </c>
      <c r="D11" s="13"/>
      <c r="E11" s="28">
        <f>SUM(E12:E14)</f>
        <v>4064000000</v>
      </c>
    </row>
    <row r="12" spans="1:6" x14ac:dyDescent="0.3">
      <c r="A12" s="19"/>
      <c r="B12" s="19" t="s">
        <v>131</v>
      </c>
      <c r="C12" s="82">
        <v>19.100000000000001</v>
      </c>
      <c r="D12" s="10" t="s">
        <v>30</v>
      </c>
      <c r="E12" s="27">
        <f>+C12*160000000</f>
        <v>3056000000</v>
      </c>
    </row>
    <row r="13" spans="1:6" x14ac:dyDescent="0.3">
      <c r="A13" s="78"/>
      <c r="B13" s="19" t="s">
        <v>89</v>
      </c>
      <c r="C13" s="93">
        <v>3</v>
      </c>
      <c r="D13" s="10" t="s">
        <v>29</v>
      </c>
      <c r="E13" s="27">
        <f>+C13*160000000</f>
        <v>480000000</v>
      </c>
    </row>
    <row r="14" spans="1:6" x14ac:dyDescent="0.3">
      <c r="A14" s="78"/>
      <c r="B14" s="19" t="s">
        <v>90</v>
      </c>
      <c r="C14" s="94">
        <v>3.3</v>
      </c>
      <c r="D14" s="10" t="s">
        <v>29</v>
      </c>
      <c r="E14" s="27">
        <f>+C14*160000000</f>
        <v>528000000</v>
      </c>
    </row>
    <row r="15" spans="1:6" x14ac:dyDescent="0.3">
      <c r="A15" s="78"/>
      <c r="B15" s="14" t="s">
        <v>55</v>
      </c>
      <c r="C15" s="76">
        <f>SUM(C16:C17)</f>
        <v>30</v>
      </c>
      <c r="D15" s="76"/>
      <c r="E15" s="28">
        <f>SUM(E16:E17)</f>
        <v>4800000000</v>
      </c>
    </row>
    <row r="16" spans="1:6" x14ac:dyDescent="0.3">
      <c r="A16" s="95"/>
      <c r="B16" s="7" t="s">
        <v>93</v>
      </c>
      <c r="C16" s="82">
        <v>20</v>
      </c>
      <c r="D16" s="91" t="s">
        <v>94</v>
      </c>
      <c r="E16" s="27">
        <f>+C16*160000000</f>
        <v>3200000000</v>
      </c>
    </row>
    <row r="17" spans="1:5" x14ac:dyDescent="0.3">
      <c r="A17" s="95"/>
      <c r="B17" s="7" t="s">
        <v>95</v>
      </c>
      <c r="C17" s="82">
        <v>10</v>
      </c>
      <c r="D17" s="91" t="s">
        <v>94</v>
      </c>
      <c r="E17" s="27">
        <f>+C17*160000000</f>
        <v>1600000000</v>
      </c>
    </row>
    <row r="18" spans="1:5" x14ac:dyDescent="0.3">
      <c r="A18" s="78"/>
      <c r="B18" s="14" t="s">
        <v>96</v>
      </c>
      <c r="C18" s="76">
        <f>SUM(C19:C19)</f>
        <v>5.3</v>
      </c>
      <c r="D18" s="76"/>
      <c r="E18" s="28">
        <f>SUM(E19:E19)</f>
        <v>848000000</v>
      </c>
    </row>
    <row r="19" spans="1:5" x14ac:dyDescent="0.3">
      <c r="A19" s="19"/>
      <c r="B19" s="19" t="s">
        <v>97</v>
      </c>
      <c r="C19" s="77">
        <v>5.3</v>
      </c>
      <c r="D19" s="10" t="s">
        <v>7</v>
      </c>
      <c r="E19" s="27">
        <f>+C19*160000000</f>
        <v>848000000</v>
      </c>
    </row>
    <row r="20" spans="1:5" ht="33" x14ac:dyDescent="0.3">
      <c r="A20" s="55">
        <v>2</v>
      </c>
      <c r="B20" s="5" t="s">
        <v>9</v>
      </c>
      <c r="C20" s="63">
        <f>SUM(C21:C41)</f>
        <v>171.89999999999998</v>
      </c>
      <c r="D20" s="60"/>
      <c r="E20" s="28">
        <f>SUM(E21:E41)</f>
        <v>22347000000</v>
      </c>
    </row>
    <row r="21" spans="1:5" ht="66" x14ac:dyDescent="0.3">
      <c r="A21" s="79"/>
      <c r="B21" s="89" t="s">
        <v>85</v>
      </c>
      <c r="C21" s="77">
        <v>10.7</v>
      </c>
      <c r="D21" s="77" t="s">
        <v>31</v>
      </c>
      <c r="E21" s="27">
        <f>+C21*130000000</f>
        <v>1391000000</v>
      </c>
    </row>
    <row r="22" spans="1:5" ht="49.5" x14ac:dyDescent="0.3">
      <c r="A22" s="79"/>
      <c r="B22" s="89" t="s">
        <v>60</v>
      </c>
      <c r="C22" s="77">
        <v>12.4</v>
      </c>
      <c r="D22" s="77" t="s">
        <v>31</v>
      </c>
      <c r="E22" s="27">
        <f>+C22*130000000</f>
        <v>1612000000</v>
      </c>
    </row>
    <row r="23" spans="1:5" ht="49.5" x14ac:dyDescent="0.3">
      <c r="A23" s="79"/>
      <c r="B23" s="89" t="s">
        <v>98</v>
      </c>
      <c r="C23" s="77">
        <v>6.4</v>
      </c>
      <c r="D23" s="77" t="s">
        <v>29</v>
      </c>
      <c r="E23" s="27">
        <f>+C23*130000000</f>
        <v>832000000</v>
      </c>
    </row>
    <row r="24" spans="1:5" ht="66" x14ac:dyDescent="0.3">
      <c r="A24" s="106"/>
      <c r="B24" s="29" t="s">
        <v>150</v>
      </c>
      <c r="C24" s="105">
        <v>4.5999999999999996</v>
      </c>
      <c r="D24" s="10" t="s">
        <v>30</v>
      </c>
      <c r="E24" s="27">
        <f t="shared" ref="E24" si="0">+C24*130000000</f>
        <v>598000000</v>
      </c>
    </row>
    <row r="25" spans="1:5" ht="66" x14ac:dyDescent="0.3">
      <c r="A25" s="79"/>
      <c r="B25" s="89" t="s">
        <v>99</v>
      </c>
      <c r="C25" s="77">
        <v>10.3</v>
      </c>
      <c r="D25" s="77" t="s">
        <v>29</v>
      </c>
      <c r="E25" s="27">
        <f t="shared" ref="E25:E32" si="1">+C25*130000000</f>
        <v>1339000000</v>
      </c>
    </row>
    <row r="26" spans="1:5" ht="49.5" x14ac:dyDescent="0.3">
      <c r="A26" s="79"/>
      <c r="B26" s="89" t="s">
        <v>100</v>
      </c>
      <c r="C26" s="77">
        <v>5.5</v>
      </c>
      <c r="D26" s="77" t="s">
        <v>29</v>
      </c>
      <c r="E26" s="27">
        <f t="shared" si="1"/>
        <v>715000000</v>
      </c>
    </row>
    <row r="27" spans="1:5" ht="49.5" x14ac:dyDescent="0.3">
      <c r="A27" s="79"/>
      <c r="B27" s="89" t="s">
        <v>101</v>
      </c>
      <c r="C27" s="88">
        <v>8</v>
      </c>
      <c r="D27" s="10" t="s">
        <v>6</v>
      </c>
      <c r="E27" s="27">
        <f t="shared" si="1"/>
        <v>1040000000</v>
      </c>
    </row>
    <row r="28" spans="1:5" ht="49.5" x14ac:dyDescent="0.3">
      <c r="A28" s="79"/>
      <c r="B28" s="89" t="s">
        <v>102</v>
      </c>
      <c r="C28" s="82">
        <v>13</v>
      </c>
      <c r="D28" s="77" t="s">
        <v>31</v>
      </c>
      <c r="E28" s="27">
        <f t="shared" si="1"/>
        <v>1690000000</v>
      </c>
    </row>
    <row r="29" spans="1:5" ht="49.5" x14ac:dyDescent="0.3">
      <c r="A29" s="79"/>
      <c r="B29" s="89" t="s">
        <v>103</v>
      </c>
      <c r="C29" s="82">
        <v>3.1</v>
      </c>
      <c r="D29" s="77" t="s">
        <v>35</v>
      </c>
      <c r="E29" s="27">
        <f t="shared" si="1"/>
        <v>403000000</v>
      </c>
    </row>
    <row r="30" spans="1:5" ht="49.5" x14ac:dyDescent="0.3">
      <c r="A30" s="79"/>
      <c r="B30" s="20" t="s">
        <v>104</v>
      </c>
      <c r="C30" s="79">
        <v>13.3</v>
      </c>
      <c r="D30" s="10" t="s">
        <v>7</v>
      </c>
      <c r="E30" s="27">
        <f t="shared" si="1"/>
        <v>1729000000</v>
      </c>
    </row>
    <row r="31" spans="1:5" ht="49.5" x14ac:dyDescent="0.3">
      <c r="A31" s="79"/>
      <c r="B31" s="20" t="s">
        <v>105</v>
      </c>
      <c r="C31" s="79">
        <v>5.3</v>
      </c>
      <c r="D31" s="10" t="s">
        <v>29</v>
      </c>
      <c r="E31" s="27">
        <f t="shared" si="1"/>
        <v>689000000</v>
      </c>
    </row>
    <row r="32" spans="1:5" ht="49.5" x14ac:dyDescent="0.3">
      <c r="A32" s="79"/>
      <c r="B32" s="20" t="s">
        <v>106</v>
      </c>
      <c r="C32" s="82">
        <v>2</v>
      </c>
      <c r="D32" s="10" t="s">
        <v>29</v>
      </c>
      <c r="E32" s="27">
        <f t="shared" si="1"/>
        <v>260000000</v>
      </c>
    </row>
    <row r="33" spans="1:5" ht="49.5" x14ac:dyDescent="0.3">
      <c r="A33" s="77"/>
      <c r="B33" s="20" t="s">
        <v>107</v>
      </c>
      <c r="C33" s="82">
        <v>13.5</v>
      </c>
      <c r="D33" s="10" t="s">
        <v>6</v>
      </c>
      <c r="E33" s="27">
        <f t="shared" ref="E33:E41" si="2">+C33*130000000</f>
        <v>1755000000</v>
      </c>
    </row>
    <row r="34" spans="1:5" ht="49.5" x14ac:dyDescent="0.3">
      <c r="A34" s="77"/>
      <c r="B34" s="20" t="s">
        <v>153</v>
      </c>
      <c r="C34" s="82">
        <v>4.5999999999999996</v>
      </c>
      <c r="D34" s="10" t="s">
        <v>6</v>
      </c>
      <c r="E34" s="27">
        <f t="shared" si="2"/>
        <v>598000000</v>
      </c>
    </row>
    <row r="35" spans="1:5" ht="49.5" x14ac:dyDescent="0.3">
      <c r="A35" s="79"/>
      <c r="B35" s="7" t="s">
        <v>108</v>
      </c>
      <c r="C35" s="82">
        <v>1.3</v>
      </c>
      <c r="D35" s="10" t="s">
        <v>35</v>
      </c>
      <c r="E35" s="27">
        <f t="shared" si="2"/>
        <v>169000000</v>
      </c>
    </row>
    <row r="36" spans="1:5" ht="49.5" x14ac:dyDescent="0.3">
      <c r="A36" s="79"/>
      <c r="B36" s="7" t="s">
        <v>109</v>
      </c>
      <c r="C36" s="82">
        <v>8.1</v>
      </c>
      <c r="D36" s="10" t="s">
        <v>35</v>
      </c>
      <c r="E36" s="27">
        <f t="shared" si="2"/>
        <v>1053000000</v>
      </c>
    </row>
    <row r="37" spans="1:5" ht="49.5" x14ac:dyDescent="0.3">
      <c r="A37" s="79"/>
      <c r="B37" s="7" t="s">
        <v>110</v>
      </c>
      <c r="C37" s="82">
        <v>17.2</v>
      </c>
      <c r="D37" s="10" t="s">
        <v>5</v>
      </c>
      <c r="E37" s="27">
        <f t="shared" si="2"/>
        <v>2236000000</v>
      </c>
    </row>
    <row r="38" spans="1:5" ht="49.5" x14ac:dyDescent="0.3">
      <c r="A38" s="77"/>
      <c r="B38" s="2" t="s">
        <v>111</v>
      </c>
      <c r="C38" s="82">
        <v>1.5</v>
      </c>
      <c r="D38" s="10" t="s">
        <v>5</v>
      </c>
      <c r="E38" s="27">
        <f t="shared" si="2"/>
        <v>195000000</v>
      </c>
    </row>
    <row r="39" spans="1:5" ht="49.5" x14ac:dyDescent="0.3">
      <c r="A39" s="77"/>
      <c r="B39" s="2" t="s">
        <v>112</v>
      </c>
      <c r="C39" s="79">
        <v>2.4</v>
      </c>
      <c r="D39" s="10" t="s">
        <v>32</v>
      </c>
      <c r="E39" s="27">
        <f t="shared" si="2"/>
        <v>312000000</v>
      </c>
    </row>
    <row r="40" spans="1:5" ht="33" x14ac:dyDescent="0.3">
      <c r="A40" s="79"/>
      <c r="B40" s="2" t="s">
        <v>154</v>
      </c>
      <c r="C40" s="79">
        <v>8.1999999999999993</v>
      </c>
      <c r="D40" s="10" t="s">
        <v>29</v>
      </c>
      <c r="E40" s="27">
        <f t="shared" si="2"/>
        <v>1065999999.9999999</v>
      </c>
    </row>
    <row r="41" spans="1:5" ht="49.5" x14ac:dyDescent="0.3">
      <c r="A41" s="77"/>
      <c r="B41" s="7" t="s">
        <v>113</v>
      </c>
      <c r="C41" s="82">
        <v>20.5</v>
      </c>
      <c r="D41" s="10" t="s">
        <v>35</v>
      </c>
      <c r="E41" s="27">
        <f t="shared" si="2"/>
        <v>2665000000</v>
      </c>
    </row>
    <row r="42" spans="1:5" ht="33" x14ac:dyDescent="0.3">
      <c r="A42" s="55">
        <v>3</v>
      </c>
      <c r="B42" s="5" t="s">
        <v>10</v>
      </c>
      <c r="C42" s="63">
        <f>SUM(C43:C115)</f>
        <v>304.13999999999987</v>
      </c>
      <c r="D42" s="10"/>
      <c r="E42" s="28">
        <f>SUM(E43:E115)</f>
        <v>30414000000</v>
      </c>
    </row>
    <row r="43" spans="1:5" ht="33" x14ac:dyDescent="0.3">
      <c r="A43" s="55"/>
      <c r="B43" s="7" t="s">
        <v>208</v>
      </c>
      <c r="C43" s="10">
        <v>3</v>
      </c>
      <c r="D43" s="10" t="s">
        <v>29</v>
      </c>
      <c r="E43" s="27">
        <f t="shared" ref="E43:E114" si="3">C43*100000000</f>
        <v>300000000</v>
      </c>
    </row>
    <row r="44" spans="1:5" ht="33" x14ac:dyDescent="0.3">
      <c r="A44" s="55"/>
      <c r="B44" s="7" t="s">
        <v>209</v>
      </c>
      <c r="C44" s="30">
        <v>8.1999999999999993</v>
      </c>
      <c r="D44" s="10" t="s">
        <v>29</v>
      </c>
      <c r="E44" s="27">
        <f t="shared" si="3"/>
        <v>819999999.99999988</v>
      </c>
    </row>
    <row r="45" spans="1:5" ht="49.5" x14ac:dyDescent="0.3">
      <c r="A45" s="55"/>
      <c r="B45" s="7" t="s">
        <v>210</v>
      </c>
      <c r="C45" s="10">
        <v>1.6</v>
      </c>
      <c r="D45" s="10" t="s">
        <v>29</v>
      </c>
      <c r="E45" s="27">
        <f t="shared" si="3"/>
        <v>160000000</v>
      </c>
    </row>
    <row r="46" spans="1:5" ht="49.5" x14ac:dyDescent="0.3">
      <c r="A46" s="55"/>
      <c r="B46" s="7" t="s">
        <v>211</v>
      </c>
      <c r="C46" s="10">
        <v>0.9</v>
      </c>
      <c r="D46" s="10" t="s">
        <v>29</v>
      </c>
      <c r="E46" s="27">
        <f t="shared" si="3"/>
        <v>90000000</v>
      </c>
    </row>
    <row r="47" spans="1:5" ht="33" x14ac:dyDescent="0.3">
      <c r="A47" s="55"/>
      <c r="B47" s="7" t="s">
        <v>251</v>
      </c>
      <c r="C47" s="30">
        <v>1.5</v>
      </c>
      <c r="D47" s="10" t="s">
        <v>27</v>
      </c>
      <c r="E47" s="27">
        <f t="shared" si="3"/>
        <v>150000000</v>
      </c>
    </row>
    <row r="48" spans="1:5" ht="49.5" x14ac:dyDescent="0.3">
      <c r="A48" s="55"/>
      <c r="B48" s="7" t="s">
        <v>212</v>
      </c>
      <c r="C48" s="30">
        <v>0.5</v>
      </c>
      <c r="D48" s="10" t="s">
        <v>27</v>
      </c>
      <c r="E48" s="27">
        <f t="shared" si="3"/>
        <v>50000000</v>
      </c>
    </row>
    <row r="49" spans="1:5" ht="49.5" x14ac:dyDescent="0.3">
      <c r="A49" s="55"/>
      <c r="B49" s="7" t="s">
        <v>213</v>
      </c>
      <c r="C49" s="30">
        <v>2.9</v>
      </c>
      <c r="D49" s="10" t="s">
        <v>27</v>
      </c>
      <c r="E49" s="27">
        <f t="shared" si="3"/>
        <v>290000000</v>
      </c>
    </row>
    <row r="50" spans="1:5" ht="33" x14ac:dyDescent="0.3">
      <c r="A50" s="55"/>
      <c r="B50" s="7" t="s">
        <v>214</v>
      </c>
      <c r="C50" s="30">
        <v>4.5</v>
      </c>
      <c r="D50" s="10" t="s">
        <v>27</v>
      </c>
      <c r="E50" s="27">
        <f t="shared" si="3"/>
        <v>450000000</v>
      </c>
    </row>
    <row r="51" spans="1:5" ht="33" x14ac:dyDescent="0.3">
      <c r="A51" s="55"/>
      <c r="B51" s="7" t="s">
        <v>215</v>
      </c>
      <c r="C51" s="30">
        <v>0.8</v>
      </c>
      <c r="D51" s="10" t="s">
        <v>27</v>
      </c>
      <c r="E51" s="27">
        <f t="shared" si="3"/>
        <v>80000000</v>
      </c>
    </row>
    <row r="52" spans="1:5" ht="33" x14ac:dyDescent="0.3">
      <c r="A52" s="55"/>
      <c r="B52" s="20" t="s">
        <v>216</v>
      </c>
      <c r="C52" s="62">
        <v>1</v>
      </c>
      <c r="D52" s="10" t="s">
        <v>27</v>
      </c>
      <c r="E52" s="27">
        <f t="shared" si="3"/>
        <v>100000000</v>
      </c>
    </row>
    <row r="53" spans="1:5" ht="49.5" x14ac:dyDescent="0.3">
      <c r="A53" s="55"/>
      <c r="B53" s="20" t="s">
        <v>217</v>
      </c>
      <c r="C53" s="62">
        <v>1</v>
      </c>
      <c r="D53" s="10" t="s">
        <v>27</v>
      </c>
      <c r="E53" s="27">
        <f t="shared" si="3"/>
        <v>100000000</v>
      </c>
    </row>
    <row r="54" spans="1:5" ht="33" x14ac:dyDescent="0.3">
      <c r="A54" s="55"/>
      <c r="B54" s="20" t="s">
        <v>37</v>
      </c>
      <c r="C54" s="62">
        <v>1.8</v>
      </c>
      <c r="D54" s="10" t="s">
        <v>27</v>
      </c>
      <c r="E54" s="27">
        <f t="shared" si="3"/>
        <v>180000000</v>
      </c>
    </row>
    <row r="55" spans="1:5" ht="33" x14ac:dyDescent="0.3">
      <c r="A55" s="56"/>
      <c r="B55" s="24" t="s">
        <v>218</v>
      </c>
      <c r="C55" s="49">
        <v>3.2</v>
      </c>
      <c r="D55" s="10" t="s">
        <v>30</v>
      </c>
      <c r="E55" s="27">
        <f t="shared" si="3"/>
        <v>320000000</v>
      </c>
    </row>
    <row r="56" spans="1:5" ht="33" x14ac:dyDescent="0.3">
      <c r="A56" s="56"/>
      <c r="B56" s="74" t="s">
        <v>219</v>
      </c>
      <c r="C56" s="49">
        <v>3.5</v>
      </c>
      <c r="D56" s="10" t="s">
        <v>30</v>
      </c>
      <c r="E56" s="27">
        <f t="shared" si="3"/>
        <v>350000000</v>
      </c>
    </row>
    <row r="57" spans="1:5" ht="33" x14ac:dyDescent="0.3">
      <c r="A57" s="55"/>
      <c r="B57" s="24" t="s">
        <v>220</v>
      </c>
      <c r="C57" s="62">
        <v>2.1</v>
      </c>
      <c r="D57" s="10" t="s">
        <v>30</v>
      </c>
      <c r="E57" s="27">
        <f t="shared" si="3"/>
        <v>210000000</v>
      </c>
    </row>
    <row r="58" spans="1:5" ht="33" x14ac:dyDescent="0.3">
      <c r="A58" s="55"/>
      <c r="B58" s="74" t="s">
        <v>221</v>
      </c>
      <c r="C58" s="62">
        <v>4</v>
      </c>
      <c r="D58" s="10" t="s">
        <v>30</v>
      </c>
      <c r="E58" s="27">
        <f t="shared" si="3"/>
        <v>400000000</v>
      </c>
    </row>
    <row r="59" spans="1:5" ht="49.5" x14ac:dyDescent="0.3">
      <c r="A59" s="30"/>
      <c r="B59" s="65" t="s">
        <v>222</v>
      </c>
      <c r="C59" s="57">
        <v>2</v>
      </c>
      <c r="D59" s="10" t="s">
        <v>7</v>
      </c>
      <c r="E59" s="27">
        <f t="shared" si="3"/>
        <v>200000000</v>
      </c>
    </row>
    <row r="60" spans="1:5" ht="49.5" x14ac:dyDescent="0.3">
      <c r="A60" s="30"/>
      <c r="B60" s="65" t="s">
        <v>223</v>
      </c>
      <c r="C60" s="32">
        <v>2.7</v>
      </c>
      <c r="D60" s="10" t="s">
        <v>7</v>
      </c>
      <c r="E60" s="27">
        <f t="shared" si="3"/>
        <v>270000000</v>
      </c>
    </row>
    <row r="61" spans="1:5" s="23" customFormat="1" ht="49.5" x14ac:dyDescent="0.25">
      <c r="A61" s="30"/>
      <c r="B61" s="67" t="s">
        <v>205</v>
      </c>
      <c r="C61" s="57">
        <v>2</v>
      </c>
      <c r="D61" s="10" t="s">
        <v>7</v>
      </c>
      <c r="E61" s="27">
        <f>+C61*100000000</f>
        <v>200000000</v>
      </c>
    </row>
    <row r="62" spans="1:5" ht="49.5" x14ac:dyDescent="0.3">
      <c r="A62" s="30"/>
      <c r="B62" s="7" t="s">
        <v>224</v>
      </c>
      <c r="C62" s="57">
        <v>0.6</v>
      </c>
      <c r="D62" s="10" t="s">
        <v>7</v>
      </c>
      <c r="E62" s="27">
        <f t="shared" si="3"/>
        <v>60000000</v>
      </c>
    </row>
    <row r="63" spans="1:5" ht="49.5" x14ac:dyDescent="0.3">
      <c r="A63" s="30"/>
      <c r="B63" s="7" t="s">
        <v>252</v>
      </c>
      <c r="C63" s="10">
        <v>5.5</v>
      </c>
      <c r="D63" s="10" t="s">
        <v>7</v>
      </c>
      <c r="E63" s="27">
        <f t="shared" si="3"/>
        <v>550000000</v>
      </c>
    </row>
    <row r="64" spans="1:5" ht="33" x14ac:dyDescent="0.3">
      <c r="A64" s="30"/>
      <c r="B64" s="7" t="s">
        <v>225</v>
      </c>
      <c r="C64" s="57">
        <v>6.9</v>
      </c>
      <c r="D64" s="10" t="s">
        <v>7</v>
      </c>
      <c r="E64" s="27">
        <f t="shared" si="3"/>
        <v>690000000</v>
      </c>
    </row>
    <row r="65" spans="1:5" ht="33" x14ac:dyDescent="0.3">
      <c r="A65" s="30"/>
      <c r="B65" s="7" t="s">
        <v>226</v>
      </c>
      <c r="C65" s="57">
        <v>7.2</v>
      </c>
      <c r="D65" s="10" t="s">
        <v>7</v>
      </c>
      <c r="E65" s="27">
        <f t="shared" si="3"/>
        <v>720000000</v>
      </c>
    </row>
    <row r="66" spans="1:5" s="23" customFormat="1" ht="33" x14ac:dyDescent="0.25">
      <c r="A66" s="30"/>
      <c r="B66" s="67" t="s">
        <v>158</v>
      </c>
      <c r="C66" s="57">
        <v>5</v>
      </c>
      <c r="D66" s="10" t="s">
        <v>7</v>
      </c>
      <c r="E66" s="27">
        <f>+C66*100000000</f>
        <v>500000000</v>
      </c>
    </row>
    <row r="67" spans="1:5" ht="49.5" x14ac:dyDescent="0.3">
      <c r="A67" s="30"/>
      <c r="B67" s="7" t="s">
        <v>253</v>
      </c>
      <c r="C67" s="57">
        <v>2.1</v>
      </c>
      <c r="D67" s="10" t="s">
        <v>7</v>
      </c>
      <c r="E67" s="27">
        <f t="shared" si="3"/>
        <v>210000000</v>
      </c>
    </row>
    <row r="68" spans="1:5" ht="33" x14ac:dyDescent="0.3">
      <c r="A68" s="30"/>
      <c r="B68" s="7" t="s">
        <v>227</v>
      </c>
      <c r="C68" s="10">
        <v>1.6</v>
      </c>
      <c r="D68" s="10" t="s">
        <v>7</v>
      </c>
      <c r="E68" s="27">
        <f t="shared" si="3"/>
        <v>160000000</v>
      </c>
    </row>
    <row r="69" spans="1:5" ht="49.5" x14ac:dyDescent="0.3">
      <c r="A69" s="62"/>
      <c r="B69" s="7" t="s">
        <v>254</v>
      </c>
      <c r="C69" s="30">
        <v>5.7</v>
      </c>
      <c r="D69" s="10" t="s">
        <v>7</v>
      </c>
      <c r="E69" s="27">
        <f t="shared" si="3"/>
        <v>570000000</v>
      </c>
    </row>
    <row r="70" spans="1:5" ht="49.5" x14ac:dyDescent="0.3">
      <c r="A70" s="62"/>
      <c r="B70" s="7" t="s">
        <v>255</v>
      </c>
      <c r="C70" s="10">
        <v>1.8</v>
      </c>
      <c r="D70" s="10" t="s">
        <v>7</v>
      </c>
      <c r="E70" s="27">
        <f t="shared" si="3"/>
        <v>180000000</v>
      </c>
    </row>
    <row r="71" spans="1:5" ht="49.5" x14ac:dyDescent="0.3">
      <c r="A71" s="62"/>
      <c r="B71" s="40" t="s">
        <v>256</v>
      </c>
      <c r="C71" s="32">
        <v>5.4</v>
      </c>
      <c r="D71" s="10" t="s">
        <v>7</v>
      </c>
      <c r="E71" s="27">
        <f t="shared" si="3"/>
        <v>540000000</v>
      </c>
    </row>
    <row r="72" spans="1:5" ht="33" x14ac:dyDescent="0.3">
      <c r="A72" s="62"/>
      <c r="B72" s="65" t="s">
        <v>257</v>
      </c>
      <c r="C72" s="53">
        <v>1.5</v>
      </c>
      <c r="D72" s="10" t="s">
        <v>7</v>
      </c>
      <c r="E72" s="27">
        <f t="shared" si="3"/>
        <v>150000000</v>
      </c>
    </row>
    <row r="73" spans="1:5" ht="49.5" x14ac:dyDescent="0.3">
      <c r="A73" s="62"/>
      <c r="B73" s="65" t="s">
        <v>258</v>
      </c>
      <c r="C73" s="53">
        <v>3.8</v>
      </c>
      <c r="D73" s="10" t="s">
        <v>7</v>
      </c>
      <c r="E73" s="27">
        <f t="shared" si="3"/>
        <v>380000000</v>
      </c>
    </row>
    <row r="74" spans="1:5" ht="33" x14ac:dyDescent="0.3">
      <c r="A74" s="62"/>
      <c r="B74" s="65" t="s">
        <v>228</v>
      </c>
      <c r="C74" s="53">
        <v>2.1</v>
      </c>
      <c r="D74" s="10" t="s">
        <v>7</v>
      </c>
      <c r="E74" s="27">
        <f t="shared" si="3"/>
        <v>210000000</v>
      </c>
    </row>
    <row r="75" spans="1:5" ht="33" x14ac:dyDescent="0.3">
      <c r="A75" s="30"/>
      <c r="B75" s="65" t="s">
        <v>259</v>
      </c>
      <c r="C75" s="53">
        <v>0.7</v>
      </c>
      <c r="D75" s="10" t="s">
        <v>7</v>
      </c>
      <c r="E75" s="27">
        <f t="shared" si="3"/>
        <v>70000000</v>
      </c>
    </row>
    <row r="76" spans="1:5" ht="49.5" x14ac:dyDescent="0.3">
      <c r="A76" s="30"/>
      <c r="B76" s="65" t="s">
        <v>260</v>
      </c>
      <c r="C76" s="32">
        <v>5</v>
      </c>
      <c r="D76" s="10" t="s">
        <v>7</v>
      </c>
      <c r="E76" s="27">
        <f t="shared" si="3"/>
        <v>500000000</v>
      </c>
    </row>
    <row r="77" spans="1:5" ht="33" x14ac:dyDescent="0.3">
      <c r="A77" s="18"/>
      <c r="B77" s="65" t="s">
        <v>261</v>
      </c>
      <c r="C77" s="53">
        <v>3</v>
      </c>
      <c r="D77" s="10" t="s">
        <v>7</v>
      </c>
      <c r="E77" s="27">
        <f t="shared" si="3"/>
        <v>300000000</v>
      </c>
    </row>
    <row r="78" spans="1:5" ht="66" x14ac:dyDescent="0.3">
      <c r="A78" s="109"/>
      <c r="B78" s="7" t="s">
        <v>229</v>
      </c>
      <c r="C78" s="10">
        <v>2.8</v>
      </c>
      <c r="D78" s="10" t="s">
        <v>7</v>
      </c>
      <c r="E78" s="27">
        <f t="shared" si="3"/>
        <v>280000000</v>
      </c>
    </row>
    <row r="79" spans="1:5" ht="33" x14ac:dyDescent="0.3">
      <c r="A79" s="18"/>
      <c r="B79" s="65" t="s">
        <v>262</v>
      </c>
      <c r="C79" s="53">
        <v>1</v>
      </c>
      <c r="D79" s="10" t="s">
        <v>7</v>
      </c>
      <c r="E79" s="27">
        <f t="shared" si="3"/>
        <v>100000000</v>
      </c>
    </row>
    <row r="80" spans="1:5" ht="33" x14ac:dyDescent="0.3">
      <c r="A80" s="18"/>
      <c r="B80" s="7" t="s">
        <v>263</v>
      </c>
      <c r="C80" s="10">
        <v>1.4</v>
      </c>
      <c r="D80" s="10" t="s">
        <v>6</v>
      </c>
      <c r="E80" s="27">
        <f t="shared" si="3"/>
        <v>140000000</v>
      </c>
    </row>
    <row r="81" spans="1:5" ht="33" x14ac:dyDescent="0.3">
      <c r="A81" s="30"/>
      <c r="B81" s="7" t="s">
        <v>264</v>
      </c>
      <c r="C81" s="10">
        <v>9.6</v>
      </c>
      <c r="D81" s="10" t="s">
        <v>6</v>
      </c>
      <c r="E81" s="27">
        <f t="shared" si="3"/>
        <v>960000000</v>
      </c>
    </row>
    <row r="82" spans="1:5" ht="33" x14ac:dyDescent="0.3">
      <c r="A82" s="30"/>
      <c r="B82" s="7" t="s">
        <v>265</v>
      </c>
      <c r="C82" s="10">
        <v>2.4</v>
      </c>
      <c r="D82" s="10" t="s">
        <v>6</v>
      </c>
      <c r="E82" s="27">
        <f t="shared" si="3"/>
        <v>240000000</v>
      </c>
    </row>
    <row r="83" spans="1:5" ht="33" x14ac:dyDescent="0.3">
      <c r="A83" s="30"/>
      <c r="B83" s="7" t="s">
        <v>266</v>
      </c>
      <c r="C83" s="10">
        <v>1</v>
      </c>
      <c r="D83" s="10" t="s">
        <v>6</v>
      </c>
      <c r="E83" s="27">
        <f t="shared" si="3"/>
        <v>100000000</v>
      </c>
    </row>
    <row r="84" spans="1:5" ht="33" x14ac:dyDescent="0.3">
      <c r="A84" s="30"/>
      <c r="B84" s="65" t="s">
        <v>230</v>
      </c>
      <c r="C84" s="38">
        <v>2.6</v>
      </c>
      <c r="D84" s="10" t="s">
        <v>31</v>
      </c>
      <c r="E84" s="27">
        <f t="shared" si="3"/>
        <v>260000000</v>
      </c>
    </row>
    <row r="85" spans="1:5" ht="33" x14ac:dyDescent="0.3">
      <c r="A85" s="30"/>
      <c r="B85" s="24" t="s">
        <v>267</v>
      </c>
      <c r="C85" s="38">
        <v>0.5</v>
      </c>
      <c r="D85" s="10" t="s">
        <v>31</v>
      </c>
      <c r="E85" s="27">
        <f t="shared" si="3"/>
        <v>50000000</v>
      </c>
    </row>
    <row r="86" spans="1:5" s="23" customFormat="1" ht="66" x14ac:dyDescent="0.25">
      <c r="A86" s="30"/>
      <c r="B86" s="24" t="s">
        <v>168</v>
      </c>
      <c r="C86" s="35">
        <v>8.6</v>
      </c>
      <c r="D86" s="10" t="s">
        <v>31</v>
      </c>
      <c r="E86" s="27">
        <f>+C86*100000000</f>
        <v>860000000</v>
      </c>
    </row>
    <row r="87" spans="1:5" ht="33" x14ac:dyDescent="0.3">
      <c r="A87" s="30"/>
      <c r="B87" s="69" t="s">
        <v>170</v>
      </c>
      <c r="C87" s="70">
        <v>5</v>
      </c>
      <c r="D87" s="49" t="s">
        <v>5</v>
      </c>
      <c r="E87" s="27">
        <f>+C87*100000000</f>
        <v>500000000</v>
      </c>
    </row>
    <row r="88" spans="1:5" ht="49.5" x14ac:dyDescent="0.3">
      <c r="A88" s="30"/>
      <c r="B88" s="69" t="s">
        <v>171</v>
      </c>
      <c r="C88" s="25">
        <v>14.5</v>
      </c>
      <c r="D88" s="49" t="s">
        <v>5</v>
      </c>
      <c r="E88" s="27">
        <f>+C88*100000000</f>
        <v>1450000000</v>
      </c>
    </row>
    <row r="89" spans="1:5" s="23" customFormat="1" ht="49.5" x14ac:dyDescent="0.25">
      <c r="A89" s="30"/>
      <c r="B89" s="69" t="s">
        <v>176</v>
      </c>
      <c r="C89" s="70">
        <v>10.44</v>
      </c>
      <c r="D89" s="49" t="s">
        <v>5</v>
      </c>
      <c r="E89" s="27">
        <f>+C89*100000000</f>
        <v>1044000000</v>
      </c>
    </row>
    <row r="90" spans="1:5" ht="49.5" x14ac:dyDescent="0.3">
      <c r="A90" s="30"/>
      <c r="B90" s="37" t="s">
        <v>231</v>
      </c>
      <c r="C90" s="41">
        <v>7</v>
      </c>
      <c r="D90" s="10" t="s">
        <v>32</v>
      </c>
      <c r="E90" s="27">
        <f t="shared" si="3"/>
        <v>700000000</v>
      </c>
    </row>
    <row r="91" spans="1:5" ht="33" x14ac:dyDescent="0.3">
      <c r="A91" s="30"/>
      <c r="B91" s="37" t="s">
        <v>232</v>
      </c>
      <c r="C91" s="41">
        <v>3.5</v>
      </c>
      <c r="D91" s="10" t="s">
        <v>32</v>
      </c>
      <c r="E91" s="27">
        <f t="shared" si="3"/>
        <v>350000000</v>
      </c>
    </row>
    <row r="92" spans="1:5" ht="33" x14ac:dyDescent="0.3">
      <c r="A92" s="30"/>
      <c r="B92" s="24" t="s">
        <v>233</v>
      </c>
      <c r="C92" s="41">
        <v>2</v>
      </c>
      <c r="D92" s="10" t="s">
        <v>32</v>
      </c>
      <c r="E92" s="27">
        <f t="shared" si="3"/>
        <v>200000000</v>
      </c>
    </row>
    <row r="93" spans="1:5" ht="33" x14ac:dyDescent="0.3">
      <c r="A93" s="30"/>
      <c r="B93" s="37" t="s">
        <v>234</v>
      </c>
      <c r="C93" s="41">
        <v>4.0999999999999996</v>
      </c>
      <c r="D93" s="10" t="s">
        <v>32</v>
      </c>
      <c r="E93" s="27">
        <f t="shared" si="3"/>
        <v>409999999.99999994</v>
      </c>
    </row>
    <row r="94" spans="1:5" ht="33" x14ac:dyDescent="0.3">
      <c r="A94" s="30"/>
      <c r="B94" s="40" t="s">
        <v>235</v>
      </c>
      <c r="C94" s="35">
        <v>6.5</v>
      </c>
      <c r="D94" s="10" t="s">
        <v>32</v>
      </c>
      <c r="E94" s="27">
        <f t="shared" si="3"/>
        <v>650000000</v>
      </c>
    </row>
    <row r="95" spans="1:5" ht="33" x14ac:dyDescent="0.3">
      <c r="A95" s="30"/>
      <c r="B95" s="40" t="s">
        <v>236</v>
      </c>
      <c r="C95" s="35">
        <v>1</v>
      </c>
      <c r="D95" s="10" t="s">
        <v>32</v>
      </c>
      <c r="E95" s="27">
        <f t="shared" si="3"/>
        <v>100000000</v>
      </c>
    </row>
    <row r="96" spans="1:5" ht="33" x14ac:dyDescent="0.3">
      <c r="A96" s="30"/>
      <c r="B96" s="36" t="s">
        <v>237</v>
      </c>
      <c r="C96" s="35">
        <v>8.9</v>
      </c>
      <c r="D96" s="10" t="s">
        <v>32</v>
      </c>
      <c r="E96" s="27">
        <f t="shared" si="3"/>
        <v>890000000</v>
      </c>
    </row>
    <row r="97" spans="1:5" ht="33" x14ac:dyDescent="0.3">
      <c r="A97" s="30"/>
      <c r="B97" s="24" t="s">
        <v>238</v>
      </c>
      <c r="C97" s="25">
        <v>6.1</v>
      </c>
      <c r="D97" s="10" t="s">
        <v>32</v>
      </c>
      <c r="E97" s="27">
        <f t="shared" si="3"/>
        <v>610000000</v>
      </c>
    </row>
    <row r="98" spans="1:5" ht="49.5" x14ac:dyDescent="0.3">
      <c r="A98" s="30"/>
      <c r="B98" s="24" t="s">
        <v>239</v>
      </c>
      <c r="C98" s="25">
        <v>14.2</v>
      </c>
      <c r="D98" s="10" t="s">
        <v>32</v>
      </c>
      <c r="E98" s="27">
        <f t="shared" si="3"/>
        <v>1420000000</v>
      </c>
    </row>
    <row r="99" spans="1:5" ht="49.5" x14ac:dyDescent="0.3">
      <c r="A99" s="30"/>
      <c r="B99" s="24" t="s">
        <v>240</v>
      </c>
      <c r="C99" s="25">
        <v>2.5</v>
      </c>
      <c r="D99" s="10" t="s">
        <v>32</v>
      </c>
      <c r="E99" s="27">
        <f t="shared" si="3"/>
        <v>250000000</v>
      </c>
    </row>
    <row r="100" spans="1:5" ht="33" x14ac:dyDescent="0.3">
      <c r="A100" s="30"/>
      <c r="B100" s="24" t="s">
        <v>241</v>
      </c>
      <c r="C100" s="25">
        <v>8.5</v>
      </c>
      <c r="D100" s="10" t="s">
        <v>32</v>
      </c>
      <c r="E100" s="27">
        <f t="shared" si="3"/>
        <v>850000000</v>
      </c>
    </row>
    <row r="101" spans="1:5" ht="49.5" x14ac:dyDescent="0.3">
      <c r="A101" s="30"/>
      <c r="B101" s="24" t="s">
        <v>242</v>
      </c>
      <c r="C101" s="25">
        <v>6</v>
      </c>
      <c r="D101" s="10" t="s">
        <v>32</v>
      </c>
      <c r="E101" s="27">
        <f t="shared" si="3"/>
        <v>600000000</v>
      </c>
    </row>
    <row r="102" spans="1:5" ht="49.5" x14ac:dyDescent="0.3">
      <c r="A102" s="30"/>
      <c r="B102" s="24" t="s">
        <v>243</v>
      </c>
      <c r="C102" s="25">
        <v>2.7</v>
      </c>
      <c r="D102" s="10" t="s">
        <v>32</v>
      </c>
      <c r="E102" s="27">
        <f t="shared" si="3"/>
        <v>270000000</v>
      </c>
    </row>
    <row r="103" spans="1:5" ht="33" x14ac:dyDescent="0.3">
      <c r="A103" s="30"/>
      <c r="B103" s="20" t="s">
        <v>38</v>
      </c>
      <c r="C103" s="25">
        <v>14</v>
      </c>
      <c r="D103" s="10" t="s">
        <v>32</v>
      </c>
      <c r="E103" s="27">
        <f t="shared" si="3"/>
        <v>1400000000</v>
      </c>
    </row>
    <row r="104" spans="1:5" ht="33" x14ac:dyDescent="0.3">
      <c r="A104" s="30"/>
      <c r="B104" s="20" t="s">
        <v>244</v>
      </c>
      <c r="C104" s="25">
        <v>1.2</v>
      </c>
      <c r="D104" s="10" t="s">
        <v>26</v>
      </c>
      <c r="E104" s="27">
        <f t="shared" si="3"/>
        <v>120000000</v>
      </c>
    </row>
    <row r="105" spans="1:5" s="23" customFormat="1" ht="49.5" x14ac:dyDescent="0.25">
      <c r="A105" s="19"/>
      <c r="B105" s="20" t="s">
        <v>184</v>
      </c>
      <c r="C105" s="49">
        <v>9.6999999999999993</v>
      </c>
      <c r="D105" s="49" t="s">
        <v>26</v>
      </c>
      <c r="E105" s="27">
        <f>+C105*100000000</f>
        <v>969999999.99999988</v>
      </c>
    </row>
    <row r="106" spans="1:5" s="23" customFormat="1" ht="49.5" x14ac:dyDescent="0.25">
      <c r="A106" s="19"/>
      <c r="B106" s="20" t="s">
        <v>185</v>
      </c>
      <c r="C106" s="49">
        <v>6.2</v>
      </c>
      <c r="D106" s="49" t="s">
        <v>26</v>
      </c>
      <c r="E106" s="27">
        <f>+C106*100000000</f>
        <v>620000000</v>
      </c>
    </row>
    <row r="107" spans="1:5" ht="33" x14ac:dyDescent="0.3">
      <c r="A107" s="30"/>
      <c r="B107" s="7" t="s">
        <v>245</v>
      </c>
      <c r="C107" s="38">
        <v>0.8</v>
      </c>
      <c r="D107" s="49" t="s">
        <v>26</v>
      </c>
      <c r="E107" s="27">
        <f t="shared" si="3"/>
        <v>80000000</v>
      </c>
    </row>
    <row r="108" spans="1:5" ht="49.5" x14ac:dyDescent="0.3">
      <c r="A108" s="30"/>
      <c r="B108" s="24" t="s">
        <v>186</v>
      </c>
      <c r="C108" s="35">
        <v>7.4</v>
      </c>
      <c r="D108" s="10" t="s">
        <v>26</v>
      </c>
      <c r="E108" s="27">
        <f>+C108*100000000</f>
        <v>740000000</v>
      </c>
    </row>
    <row r="109" spans="1:5" ht="33" x14ac:dyDescent="0.3">
      <c r="A109" s="30"/>
      <c r="B109" s="20" t="s">
        <v>187</v>
      </c>
      <c r="C109" s="25">
        <v>8.5</v>
      </c>
      <c r="D109" s="10" t="s">
        <v>26</v>
      </c>
      <c r="E109" s="27">
        <f>+C109*100000000</f>
        <v>850000000</v>
      </c>
    </row>
    <row r="110" spans="1:5" ht="49.5" x14ac:dyDescent="0.3">
      <c r="A110" s="30"/>
      <c r="B110" s="24" t="s">
        <v>246</v>
      </c>
      <c r="C110" s="35">
        <v>9.4</v>
      </c>
      <c r="D110" s="10" t="s">
        <v>26</v>
      </c>
      <c r="E110" s="27">
        <f t="shared" si="3"/>
        <v>940000000</v>
      </c>
    </row>
    <row r="111" spans="1:5" ht="33" x14ac:dyDescent="0.3">
      <c r="A111" s="30"/>
      <c r="B111" s="20" t="s">
        <v>39</v>
      </c>
      <c r="C111" s="25">
        <v>1.9</v>
      </c>
      <c r="D111" s="10" t="s">
        <v>26</v>
      </c>
      <c r="E111" s="27">
        <f t="shared" si="3"/>
        <v>190000000</v>
      </c>
    </row>
    <row r="112" spans="1:5" ht="33" x14ac:dyDescent="0.3">
      <c r="A112" s="30"/>
      <c r="B112" s="40" t="s">
        <v>247</v>
      </c>
      <c r="C112" s="32">
        <v>1.2</v>
      </c>
      <c r="D112" s="10" t="s">
        <v>35</v>
      </c>
      <c r="E112" s="27">
        <f t="shared" si="3"/>
        <v>120000000</v>
      </c>
    </row>
    <row r="113" spans="1:5" ht="33" x14ac:dyDescent="0.3">
      <c r="A113" s="30"/>
      <c r="B113" s="7" t="s">
        <v>248</v>
      </c>
      <c r="C113" s="10">
        <v>2.7</v>
      </c>
      <c r="D113" s="10" t="s">
        <v>35</v>
      </c>
      <c r="E113" s="27">
        <f t="shared" si="3"/>
        <v>270000000</v>
      </c>
    </row>
    <row r="114" spans="1:5" ht="33" x14ac:dyDescent="0.3">
      <c r="A114" s="30"/>
      <c r="B114" s="7" t="s">
        <v>249</v>
      </c>
      <c r="C114" s="10">
        <v>1.5</v>
      </c>
      <c r="D114" s="10" t="s">
        <v>35</v>
      </c>
      <c r="E114" s="27">
        <f t="shared" si="3"/>
        <v>150000000</v>
      </c>
    </row>
    <row r="115" spans="1:5" ht="33" x14ac:dyDescent="0.3">
      <c r="A115" s="30"/>
      <c r="B115" s="40" t="s">
        <v>250</v>
      </c>
      <c r="C115" s="71">
        <v>1.7</v>
      </c>
      <c r="D115" s="10" t="s">
        <v>35</v>
      </c>
      <c r="E115" s="27">
        <f t="shared" ref="E115" si="4">C115*100000000</f>
        <v>170000000</v>
      </c>
    </row>
    <row r="116" spans="1:5" ht="33" x14ac:dyDescent="0.3">
      <c r="A116" s="55"/>
      <c r="B116" s="8" t="s">
        <v>13</v>
      </c>
      <c r="C116" s="57"/>
      <c r="D116" s="10"/>
      <c r="E116" s="28">
        <v>953670000</v>
      </c>
    </row>
    <row r="117" spans="1:5" x14ac:dyDescent="0.3">
      <c r="A117" s="55"/>
      <c r="B117" s="8" t="s">
        <v>14</v>
      </c>
      <c r="C117" s="57"/>
      <c r="D117" s="10"/>
      <c r="E117" s="28">
        <v>635780000</v>
      </c>
    </row>
    <row r="118" spans="1:5" x14ac:dyDescent="0.3">
      <c r="A118" s="55">
        <v>4</v>
      </c>
      <c r="B118" s="5" t="s">
        <v>15</v>
      </c>
      <c r="C118" s="63" t="s">
        <v>344</v>
      </c>
      <c r="D118" s="13"/>
      <c r="E118" s="28">
        <f>SUM(E119:E131)</f>
        <v>3995100000</v>
      </c>
    </row>
    <row r="119" spans="1:5" x14ac:dyDescent="0.3">
      <c r="A119" s="55"/>
      <c r="B119" s="7" t="s">
        <v>339</v>
      </c>
      <c r="C119" s="101">
        <v>1</v>
      </c>
      <c r="D119" s="10" t="s">
        <v>30</v>
      </c>
      <c r="E119" s="17">
        <v>100000000</v>
      </c>
    </row>
    <row r="120" spans="1:5" x14ac:dyDescent="0.3">
      <c r="A120" s="55"/>
      <c r="B120" s="7" t="s">
        <v>340</v>
      </c>
      <c r="C120" s="101">
        <v>1</v>
      </c>
      <c r="D120" s="10" t="s">
        <v>31</v>
      </c>
      <c r="E120" s="17">
        <v>200000000</v>
      </c>
    </row>
    <row r="121" spans="1:5" x14ac:dyDescent="0.3">
      <c r="A121" s="55"/>
      <c r="B121" s="7" t="s">
        <v>338</v>
      </c>
      <c r="C121" s="101">
        <v>1</v>
      </c>
      <c r="D121" s="10" t="s">
        <v>30</v>
      </c>
      <c r="E121" s="17">
        <v>100000000</v>
      </c>
    </row>
    <row r="122" spans="1:5" ht="33" x14ac:dyDescent="0.3">
      <c r="A122" s="55"/>
      <c r="B122" s="7" t="s">
        <v>341</v>
      </c>
      <c r="C122" s="101">
        <v>1</v>
      </c>
      <c r="D122" s="10" t="s">
        <v>30</v>
      </c>
      <c r="E122" s="17">
        <v>360000000</v>
      </c>
    </row>
    <row r="123" spans="1:5" x14ac:dyDescent="0.3">
      <c r="A123" s="55"/>
      <c r="B123" s="7" t="s">
        <v>337</v>
      </c>
      <c r="C123" s="101">
        <v>1</v>
      </c>
      <c r="D123" s="17" t="s">
        <v>6</v>
      </c>
      <c r="E123" s="27">
        <v>1800000000</v>
      </c>
    </row>
    <row r="124" spans="1:5" ht="33" x14ac:dyDescent="0.3">
      <c r="A124" s="55"/>
      <c r="B124" s="7" t="s">
        <v>146</v>
      </c>
      <c r="C124" s="79">
        <v>1</v>
      </c>
      <c r="D124" s="10" t="s">
        <v>30</v>
      </c>
      <c r="E124" s="27">
        <v>500000000</v>
      </c>
    </row>
    <row r="125" spans="1:5" ht="33" x14ac:dyDescent="0.3">
      <c r="A125" s="55"/>
      <c r="B125" s="7" t="s">
        <v>147</v>
      </c>
      <c r="C125" s="79">
        <v>1</v>
      </c>
      <c r="D125" s="10" t="s">
        <v>7</v>
      </c>
      <c r="E125" s="27">
        <v>400000000</v>
      </c>
    </row>
    <row r="126" spans="1:5" ht="33" x14ac:dyDescent="0.3">
      <c r="A126" s="55"/>
      <c r="B126" s="102" t="s">
        <v>207</v>
      </c>
      <c r="C126" s="30">
        <v>1</v>
      </c>
      <c r="D126" s="10" t="s">
        <v>7</v>
      </c>
      <c r="E126" s="27">
        <v>100000000</v>
      </c>
    </row>
    <row r="127" spans="1:5" ht="49.5" x14ac:dyDescent="0.3">
      <c r="A127" s="55"/>
      <c r="B127" s="102" t="s">
        <v>141</v>
      </c>
      <c r="C127" s="30">
        <v>1</v>
      </c>
      <c r="D127" s="10" t="s">
        <v>7</v>
      </c>
      <c r="E127" s="27">
        <v>100000000</v>
      </c>
    </row>
    <row r="128" spans="1:5" ht="33" x14ac:dyDescent="0.3">
      <c r="A128" s="55"/>
      <c r="B128" s="102" t="s">
        <v>206</v>
      </c>
      <c r="C128" s="30">
        <v>1</v>
      </c>
      <c r="D128" s="10" t="s">
        <v>7</v>
      </c>
      <c r="E128" s="27">
        <v>100000000</v>
      </c>
    </row>
    <row r="129" spans="1:5" ht="49.5" x14ac:dyDescent="0.3">
      <c r="A129" s="55"/>
      <c r="B129" s="102" t="s">
        <v>142</v>
      </c>
      <c r="C129" s="30">
        <v>1</v>
      </c>
      <c r="D129" s="10" t="s">
        <v>7</v>
      </c>
      <c r="E129" s="27">
        <v>100000000</v>
      </c>
    </row>
    <row r="130" spans="1:5" ht="33" x14ac:dyDescent="0.3">
      <c r="A130" s="55"/>
      <c r="B130" s="8" t="s">
        <v>16</v>
      </c>
      <c r="C130" s="30"/>
      <c r="D130" s="10"/>
      <c r="E130" s="28">
        <v>96500000</v>
      </c>
    </row>
    <row r="131" spans="1:5" x14ac:dyDescent="0.3">
      <c r="A131" s="55"/>
      <c r="B131" s="8" t="s">
        <v>17</v>
      </c>
      <c r="C131" s="30"/>
      <c r="D131" s="10"/>
      <c r="E131" s="28">
        <v>38600000</v>
      </c>
    </row>
    <row r="133" spans="1:5" x14ac:dyDescent="0.3">
      <c r="A133" s="112" t="s">
        <v>352</v>
      </c>
      <c r="B133" s="113" t="s">
        <v>353</v>
      </c>
      <c r="C133" s="23"/>
      <c r="E133" s="23"/>
    </row>
    <row r="134" spans="1:5" ht="22.5" customHeight="1" x14ac:dyDescent="0.3">
      <c r="A134" s="23"/>
      <c r="B134" s="23" t="s">
        <v>354</v>
      </c>
      <c r="C134" s="23"/>
      <c r="E134" s="23"/>
    </row>
  </sheetData>
  <mergeCells count="2">
    <mergeCell ref="A1:E1"/>
    <mergeCell ref="A2:E2"/>
  </mergeCells>
  <printOptions horizontalCentered="1"/>
  <pageMargins left="0.7" right="0.7" top="0.75" bottom="0.75" header="0.3" footer="0.3"/>
  <pageSetup paperSize="9" scale="70" orientation="portrait" r:id="rId1"/>
  <rowBreaks count="1" manualBreakCount="1">
    <brk id="117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7"/>
  <sheetViews>
    <sheetView tabSelected="1" view="pageBreakPreview" zoomScaleNormal="100" zoomScaleSheetLayoutView="100" workbookViewId="0">
      <selection activeCell="E7" sqref="E7"/>
    </sheetView>
  </sheetViews>
  <sheetFormatPr defaultColWidth="9.140625" defaultRowHeight="16.5" x14ac:dyDescent="0.3"/>
  <cols>
    <col min="1" max="1" width="5" style="3" bestFit="1" customWidth="1"/>
    <col min="2" max="2" width="64.140625" style="12" customWidth="1"/>
    <col min="3" max="3" width="11" style="3" customWidth="1"/>
    <col min="4" max="4" width="14.42578125" style="12" customWidth="1"/>
    <col min="5" max="5" width="21.85546875" style="3" customWidth="1"/>
    <col min="6" max="6" width="9.140625" style="3"/>
    <col min="7" max="7" width="10.28515625" style="3" bestFit="1" customWidth="1"/>
    <col min="8" max="10" width="12.85546875" style="3" bestFit="1" customWidth="1"/>
    <col min="11" max="11" width="14.28515625" style="3" bestFit="1" customWidth="1"/>
    <col min="12" max="16384" width="9.140625" style="3"/>
  </cols>
  <sheetData>
    <row r="1" spans="1:6" ht="38.25" customHeight="1" x14ac:dyDescent="0.3">
      <c r="A1" s="114" t="s">
        <v>25</v>
      </c>
      <c r="B1" s="114"/>
      <c r="C1" s="114"/>
      <c r="D1" s="114"/>
      <c r="E1" s="114"/>
    </row>
    <row r="2" spans="1:6" x14ac:dyDescent="0.3">
      <c r="A2" s="115"/>
      <c r="B2" s="115"/>
      <c r="C2" s="115"/>
      <c r="D2" s="115"/>
      <c r="E2" s="115"/>
    </row>
    <row r="3" spans="1:6" ht="49.5" x14ac:dyDescent="0.3">
      <c r="A3" s="4" t="s">
        <v>0</v>
      </c>
      <c r="B3" s="4" t="s">
        <v>1</v>
      </c>
      <c r="C3" s="59" t="s">
        <v>3</v>
      </c>
      <c r="D3" s="5" t="s">
        <v>4</v>
      </c>
      <c r="E3" s="15" t="s">
        <v>22</v>
      </c>
    </row>
    <row r="4" spans="1:6" x14ac:dyDescent="0.3">
      <c r="A4" s="50">
        <v>1</v>
      </c>
      <c r="B4" s="4">
        <v>2</v>
      </c>
      <c r="C4" s="50">
        <v>3</v>
      </c>
      <c r="D4" s="50">
        <v>4</v>
      </c>
      <c r="E4" s="50">
        <v>5</v>
      </c>
    </row>
    <row r="5" spans="1:6" ht="33" x14ac:dyDescent="0.3">
      <c r="A5" s="50"/>
      <c r="B5" s="16" t="s">
        <v>12</v>
      </c>
      <c r="C5" s="50"/>
      <c r="D5" s="50"/>
      <c r="E5" s="51">
        <f>E6+E104</f>
        <v>73526987500</v>
      </c>
    </row>
    <row r="6" spans="1:6" x14ac:dyDescent="0.3">
      <c r="A6" s="55"/>
      <c r="B6" s="5" t="s">
        <v>11</v>
      </c>
      <c r="C6" s="63">
        <f>C7+C21+C30</f>
        <v>589.54999999999995</v>
      </c>
      <c r="D6" s="10"/>
      <c r="E6" s="61">
        <f>E7+E21+E30+E102+E103</f>
        <v>69055787500</v>
      </c>
    </row>
    <row r="7" spans="1:6" ht="33" x14ac:dyDescent="0.3">
      <c r="A7" s="55">
        <v>1</v>
      </c>
      <c r="B7" s="5" t="s">
        <v>2</v>
      </c>
      <c r="C7" s="63">
        <f>SUM(C8:C20)/2</f>
        <v>101.89999999999998</v>
      </c>
      <c r="D7" s="10"/>
      <c r="E7" s="28">
        <f>SUM(E8:E20)/2</f>
        <v>16304000000</v>
      </c>
      <c r="F7" s="44"/>
    </row>
    <row r="8" spans="1:6" x14ac:dyDescent="0.3">
      <c r="A8" s="78"/>
      <c r="B8" s="8" t="s">
        <v>114</v>
      </c>
      <c r="C8" s="78">
        <f>SUM(C9:C10)</f>
        <v>23.25</v>
      </c>
      <c r="D8" s="78"/>
      <c r="E8" s="28">
        <f>SUM(E9:E10)</f>
        <v>3720000000</v>
      </c>
    </row>
    <row r="9" spans="1:6" x14ac:dyDescent="0.3">
      <c r="A9" s="78"/>
      <c r="B9" s="7" t="s">
        <v>115</v>
      </c>
      <c r="C9" s="79">
        <v>17.399999999999999</v>
      </c>
      <c r="D9" s="79" t="s">
        <v>27</v>
      </c>
      <c r="E9" s="27">
        <f>+C9*160000000</f>
        <v>2784000000</v>
      </c>
    </row>
    <row r="10" spans="1:6" x14ac:dyDescent="0.3">
      <c r="A10" s="19"/>
      <c r="B10" s="7" t="s">
        <v>116</v>
      </c>
      <c r="C10" s="79">
        <v>5.85</v>
      </c>
      <c r="D10" s="79" t="s">
        <v>27</v>
      </c>
      <c r="E10" s="27">
        <f>+C10*160000000</f>
        <v>936000000</v>
      </c>
    </row>
    <row r="11" spans="1:6" x14ac:dyDescent="0.3">
      <c r="A11" s="78"/>
      <c r="B11" s="14" t="s">
        <v>91</v>
      </c>
      <c r="C11" s="76">
        <f>SUM(C12)</f>
        <v>27</v>
      </c>
      <c r="D11" s="76"/>
      <c r="E11" s="28">
        <f>SUM(E12)</f>
        <v>4320000000</v>
      </c>
    </row>
    <row r="12" spans="1:6" x14ac:dyDescent="0.3">
      <c r="A12" s="2"/>
      <c r="B12" s="7" t="s">
        <v>92</v>
      </c>
      <c r="C12" s="77">
        <v>27</v>
      </c>
      <c r="D12" s="10" t="s">
        <v>30</v>
      </c>
      <c r="E12" s="27">
        <f>+C12*160000000</f>
        <v>4320000000</v>
      </c>
    </row>
    <row r="13" spans="1:6" ht="33" x14ac:dyDescent="0.3">
      <c r="A13" s="78"/>
      <c r="B13" s="33" t="s">
        <v>117</v>
      </c>
      <c r="C13" s="76">
        <f>SUM(C14:C14)</f>
        <v>7.65</v>
      </c>
      <c r="D13" s="13"/>
      <c r="E13" s="28">
        <f>SUM(E14:E14)</f>
        <v>1224000000</v>
      </c>
    </row>
    <row r="14" spans="1:6" x14ac:dyDescent="0.3">
      <c r="A14" s="78"/>
      <c r="B14" s="34" t="s">
        <v>143</v>
      </c>
      <c r="C14" s="77">
        <v>7.65</v>
      </c>
      <c r="D14" s="17" t="s">
        <v>32</v>
      </c>
      <c r="E14" s="27">
        <f>+C14*160000000</f>
        <v>1224000000</v>
      </c>
    </row>
    <row r="15" spans="1:6" x14ac:dyDescent="0.3">
      <c r="A15" s="96"/>
      <c r="B15" s="33" t="s">
        <v>118</v>
      </c>
      <c r="C15" s="76">
        <f>SUM(C16)</f>
        <v>12.6</v>
      </c>
      <c r="D15" s="5"/>
      <c r="E15" s="97">
        <f>SUM(E16)</f>
        <v>2016000000</v>
      </c>
    </row>
    <row r="16" spans="1:6" x14ac:dyDescent="0.3">
      <c r="A16" s="96"/>
      <c r="B16" s="34" t="s">
        <v>119</v>
      </c>
      <c r="C16" s="77">
        <v>12.6</v>
      </c>
      <c r="D16" s="17" t="s">
        <v>32</v>
      </c>
      <c r="E16" s="27">
        <f>+C16*160000000</f>
        <v>2016000000</v>
      </c>
    </row>
    <row r="17" spans="1:5" x14ac:dyDescent="0.3">
      <c r="A17" s="78"/>
      <c r="B17" s="33" t="s">
        <v>96</v>
      </c>
      <c r="C17" s="98">
        <f>SUM(C18)</f>
        <v>19.7</v>
      </c>
      <c r="D17" s="5"/>
      <c r="E17" s="99">
        <f>SUM(E18)</f>
        <v>3152000000</v>
      </c>
    </row>
    <row r="18" spans="1:5" x14ac:dyDescent="0.3">
      <c r="A18" s="78"/>
      <c r="B18" s="34" t="s">
        <v>120</v>
      </c>
      <c r="C18" s="94">
        <v>19.7</v>
      </c>
      <c r="D18" s="10" t="s">
        <v>7</v>
      </c>
      <c r="E18" s="27">
        <f>+C18*160000000</f>
        <v>3152000000</v>
      </c>
    </row>
    <row r="19" spans="1:5" ht="33" x14ac:dyDescent="0.3">
      <c r="A19" s="6"/>
      <c r="B19" s="14" t="s">
        <v>121</v>
      </c>
      <c r="C19" s="85">
        <f>SUM(C20:C20)</f>
        <v>11.7</v>
      </c>
      <c r="D19" s="76"/>
      <c r="E19" s="28">
        <f>SUM(E20:E20)</f>
        <v>1872000000</v>
      </c>
    </row>
    <row r="20" spans="1:5" x14ac:dyDescent="0.3">
      <c r="A20" s="6"/>
      <c r="B20" s="7" t="s">
        <v>122</v>
      </c>
      <c r="C20" s="86">
        <v>11.7</v>
      </c>
      <c r="D20" s="10" t="s">
        <v>31</v>
      </c>
      <c r="E20" s="27">
        <f>+C20*160000000</f>
        <v>1872000000</v>
      </c>
    </row>
    <row r="21" spans="1:5" ht="33" x14ac:dyDescent="0.3">
      <c r="A21" s="55">
        <v>2</v>
      </c>
      <c r="B21" s="5" t="s">
        <v>9</v>
      </c>
      <c r="C21" s="60">
        <f>SUM(C22:C29)</f>
        <v>76.75</v>
      </c>
      <c r="D21" s="60"/>
      <c r="E21" s="28">
        <f>SUM(E22:E29)</f>
        <v>9977500000</v>
      </c>
    </row>
    <row r="22" spans="1:5" ht="49.5" x14ac:dyDescent="0.3">
      <c r="A22" s="79"/>
      <c r="B22" s="89" t="s">
        <v>123</v>
      </c>
      <c r="C22" s="77">
        <v>15.3</v>
      </c>
      <c r="D22" s="77" t="s">
        <v>27</v>
      </c>
      <c r="E22" s="27">
        <f>+C22*130000000</f>
        <v>1989000000</v>
      </c>
    </row>
    <row r="23" spans="1:5" ht="49.5" x14ac:dyDescent="0.3">
      <c r="A23" s="79"/>
      <c r="B23" s="89" t="s">
        <v>124</v>
      </c>
      <c r="C23" s="77">
        <v>9.85</v>
      </c>
      <c r="D23" s="77" t="s">
        <v>30</v>
      </c>
      <c r="E23" s="27">
        <f t="shared" ref="E23:E29" si="0">+C23*130000000</f>
        <v>1280500000</v>
      </c>
    </row>
    <row r="24" spans="1:5" ht="49.5" x14ac:dyDescent="0.3">
      <c r="A24" s="79"/>
      <c r="B24" s="89" t="s">
        <v>125</v>
      </c>
      <c r="C24" s="77">
        <v>6.1</v>
      </c>
      <c r="D24" s="77" t="s">
        <v>27</v>
      </c>
      <c r="E24" s="27">
        <f t="shared" si="0"/>
        <v>793000000</v>
      </c>
    </row>
    <row r="25" spans="1:5" ht="49.5" x14ac:dyDescent="0.3">
      <c r="A25" s="79"/>
      <c r="B25" s="89" t="s">
        <v>126</v>
      </c>
      <c r="C25" s="77">
        <v>11.1</v>
      </c>
      <c r="D25" s="77" t="s">
        <v>30</v>
      </c>
      <c r="E25" s="27">
        <f t="shared" si="0"/>
        <v>1443000000</v>
      </c>
    </row>
    <row r="26" spans="1:5" ht="49.5" x14ac:dyDescent="0.3">
      <c r="A26" s="79"/>
      <c r="B26" s="89" t="s">
        <v>127</v>
      </c>
      <c r="C26" s="82">
        <v>15</v>
      </c>
      <c r="D26" s="77" t="s">
        <v>31</v>
      </c>
      <c r="E26" s="27">
        <f t="shared" si="0"/>
        <v>1950000000</v>
      </c>
    </row>
    <row r="27" spans="1:5" ht="49.5" x14ac:dyDescent="0.3">
      <c r="A27" s="79"/>
      <c r="B27" s="89" t="s">
        <v>128</v>
      </c>
      <c r="C27" s="82">
        <v>10.3</v>
      </c>
      <c r="D27" s="77" t="s">
        <v>35</v>
      </c>
      <c r="E27" s="27">
        <f t="shared" si="0"/>
        <v>1339000000</v>
      </c>
    </row>
    <row r="28" spans="1:5" ht="49.5" x14ac:dyDescent="0.3">
      <c r="A28" s="79"/>
      <c r="B28" s="20" t="s">
        <v>129</v>
      </c>
      <c r="C28" s="100">
        <v>7.3</v>
      </c>
      <c r="D28" s="10" t="s">
        <v>94</v>
      </c>
      <c r="E28" s="27">
        <f t="shared" si="0"/>
        <v>949000000</v>
      </c>
    </row>
    <row r="29" spans="1:5" ht="49.5" x14ac:dyDescent="0.3">
      <c r="A29" s="79"/>
      <c r="B29" s="7" t="s">
        <v>130</v>
      </c>
      <c r="C29" s="79">
        <v>1.8</v>
      </c>
      <c r="D29" s="10" t="s">
        <v>30</v>
      </c>
      <c r="E29" s="27">
        <f t="shared" si="0"/>
        <v>234000000</v>
      </c>
    </row>
    <row r="30" spans="1:5" ht="33" x14ac:dyDescent="0.3">
      <c r="A30" s="55">
        <v>3</v>
      </c>
      <c r="B30" s="5" t="s">
        <v>10</v>
      </c>
      <c r="C30" s="63">
        <f>SUM(C31:C101)</f>
        <v>410.90000000000003</v>
      </c>
      <c r="D30" s="10"/>
      <c r="E30" s="28">
        <f>SUM(E31:E101)</f>
        <v>41090000000</v>
      </c>
    </row>
    <row r="31" spans="1:5" ht="33" x14ac:dyDescent="0.3">
      <c r="A31" s="55"/>
      <c r="B31" s="7" t="s">
        <v>330</v>
      </c>
      <c r="C31" s="10">
        <v>8</v>
      </c>
      <c r="D31" s="10" t="s">
        <v>29</v>
      </c>
      <c r="E31" s="27">
        <f>C31*100000000</f>
        <v>800000000</v>
      </c>
    </row>
    <row r="32" spans="1:5" ht="33" x14ac:dyDescent="0.3">
      <c r="A32" s="55"/>
      <c r="B32" s="7" t="s">
        <v>331</v>
      </c>
      <c r="C32" s="10">
        <v>11.5</v>
      </c>
      <c r="D32" s="10" t="s">
        <v>29</v>
      </c>
      <c r="E32" s="27">
        <f t="shared" ref="E32:E95" si="1">C32*100000000</f>
        <v>1150000000</v>
      </c>
    </row>
    <row r="33" spans="1:5" ht="49.5" x14ac:dyDescent="0.3">
      <c r="A33" s="55"/>
      <c r="B33" s="75" t="s">
        <v>332</v>
      </c>
      <c r="C33" s="10">
        <v>4</v>
      </c>
      <c r="D33" s="10" t="s">
        <v>29</v>
      </c>
      <c r="E33" s="27">
        <f t="shared" si="1"/>
        <v>400000000</v>
      </c>
    </row>
    <row r="34" spans="1:5" ht="33" x14ac:dyDescent="0.3">
      <c r="A34" s="55"/>
      <c r="B34" s="7" t="s">
        <v>268</v>
      </c>
      <c r="C34" s="10">
        <v>0.8</v>
      </c>
      <c r="D34" s="10" t="s">
        <v>29</v>
      </c>
      <c r="E34" s="27">
        <f t="shared" si="1"/>
        <v>80000000</v>
      </c>
    </row>
    <row r="35" spans="1:5" ht="33" x14ac:dyDescent="0.3">
      <c r="A35" s="55"/>
      <c r="B35" s="7" t="s">
        <v>269</v>
      </c>
      <c r="C35" s="43">
        <v>13</v>
      </c>
      <c r="D35" s="10" t="s">
        <v>29</v>
      </c>
      <c r="E35" s="27">
        <f t="shared" si="1"/>
        <v>1300000000</v>
      </c>
    </row>
    <row r="36" spans="1:5" ht="49.5" x14ac:dyDescent="0.3">
      <c r="A36" s="55"/>
      <c r="B36" s="7" t="s">
        <v>270</v>
      </c>
      <c r="C36" s="43">
        <v>3</v>
      </c>
      <c r="D36" s="10" t="s">
        <v>27</v>
      </c>
      <c r="E36" s="27">
        <f t="shared" si="1"/>
        <v>300000000</v>
      </c>
    </row>
    <row r="37" spans="1:5" ht="49.5" x14ac:dyDescent="0.3">
      <c r="A37" s="55"/>
      <c r="B37" s="7" t="s">
        <v>271</v>
      </c>
      <c r="C37" s="43">
        <v>2.6</v>
      </c>
      <c r="D37" s="10" t="s">
        <v>27</v>
      </c>
      <c r="E37" s="27">
        <f t="shared" si="1"/>
        <v>260000000</v>
      </c>
    </row>
    <row r="38" spans="1:5" ht="33" x14ac:dyDescent="0.3">
      <c r="A38" s="55"/>
      <c r="B38" s="7" t="s">
        <v>272</v>
      </c>
      <c r="C38" s="43">
        <v>1.2</v>
      </c>
      <c r="D38" s="10" t="s">
        <v>27</v>
      </c>
      <c r="E38" s="27">
        <f t="shared" si="1"/>
        <v>120000000</v>
      </c>
    </row>
    <row r="39" spans="1:5" ht="49.5" x14ac:dyDescent="0.3">
      <c r="A39" s="55"/>
      <c r="B39" s="7" t="s">
        <v>273</v>
      </c>
      <c r="C39" s="43">
        <v>2.5</v>
      </c>
      <c r="D39" s="10" t="s">
        <v>27</v>
      </c>
      <c r="E39" s="27">
        <f t="shared" si="1"/>
        <v>250000000</v>
      </c>
    </row>
    <row r="40" spans="1:5" ht="33" x14ac:dyDescent="0.3">
      <c r="A40" s="55"/>
      <c r="B40" s="7" t="s">
        <v>40</v>
      </c>
      <c r="C40" s="43">
        <v>2.9</v>
      </c>
      <c r="D40" s="10" t="s">
        <v>27</v>
      </c>
      <c r="E40" s="27">
        <f t="shared" si="1"/>
        <v>290000000</v>
      </c>
    </row>
    <row r="41" spans="1:5" ht="49.5" x14ac:dyDescent="0.3">
      <c r="A41" s="55"/>
      <c r="B41" s="7" t="s">
        <v>274</v>
      </c>
      <c r="C41" s="43">
        <v>49</v>
      </c>
      <c r="D41" s="10" t="s">
        <v>27</v>
      </c>
      <c r="E41" s="27">
        <f t="shared" si="1"/>
        <v>4900000000</v>
      </c>
    </row>
    <row r="42" spans="1:5" ht="49.5" x14ac:dyDescent="0.3">
      <c r="A42" s="55"/>
      <c r="B42" s="7" t="s">
        <v>275</v>
      </c>
      <c r="C42" s="43">
        <v>23</v>
      </c>
      <c r="D42" s="10" t="s">
        <v>27</v>
      </c>
      <c r="E42" s="27">
        <f t="shared" si="1"/>
        <v>2300000000</v>
      </c>
    </row>
    <row r="43" spans="1:5" ht="33" x14ac:dyDescent="0.3">
      <c r="A43" s="55"/>
      <c r="B43" s="7" t="s">
        <v>41</v>
      </c>
      <c r="C43" s="43">
        <v>1.6</v>
      </c>
      <c r="D43" s="10" t="s">
        <v>27</v>
      </c>
      <c r="E43" s="27">
        <f t="shared" si="1"/>
        <v>160000000</v>
      </c>
    </row>
    <row r="44" spans="1:5" ht="33" x14ac:dyDescent="0.3">
      <c r="A44" s="55"/>
      <c r="B44" s="7" t="s">
        <v>276</v>
      </c>
      <c r="C44" s="43">
        <v>32.1</v>
      </c>
      <c r="D44" s="10" t="s">
        <v>27</v>
      </c>
      <c r="E44" s="27">
        <f t="shared" si="1"/>
        <v>3210000000</v>
      </c>
    </row>
    <row r="45" spans="1:5" ht="33" x14ac:dyDescent="0.3">
      <c r="A45" s="55"/>
      <c r="B45" s="7" t="s">
        <v>277</v>
      </c>
      <c r="C45" s="43">
        <v>8</v>
      </c>
      <c r="D45" s="10" t="s">
        <v>27</v>
      </c>
      <c r="E45" s="27">
        <f t="shared" si="1"/>
        <v>800000000</v>
      </c>
    </row>
    <row r="46" spans="1:5" ht="33" x14ac:dyDescent="0.3">
      <c r="A46" s="55"/>
      <c r="B46" s="24" t="s">
        <v>278</v>
      </c>
      <c r="C46" s="43">
        <v>4</v>
      </c>
      <c r="D46" s="10" t="s">
        <v>30</v>
      </c>
      <c r="E46" s="27">
        <f t="shared" si="1"/>
        <v>400000000</v>
      </c>
    </row>
    <row r="47" spans="1:5" ht="33" x14ac:dyDescent="0.3">
      <c r="A47" s="55"/>
      <c r="B47" s="24" t="s">
        <v>279</v>
      </c>
      <c r="C47" s="43">
        <v>2.7</v>
      </c>
      <c r="D47" s="10" t="s">
        <v>30</v>
      </c>
      <c r="E47" s="27">
        <f t="shared" si="1"/>
        <v>270000000</v>
      </c>
    </row>
    <row r="48" spans="1:5" ht="33" x14ac:dyDescent="0.3">
      <c r="A48" s="55"/>
      <c r="B48" s="74" t="s">
        <v>280</v>
      </c>
      <c r="C48" s="43">
        <v>7</v>
      </c>
      <c r="D48" s="10" t="s">
        <v>30</v>
      </c>
      <c r="E48" s="27">
        <f t="shared" si="1"/>
        <v>700000000</v>
      </c>
    </row>
    <row r="49" spans="1:5" ht="49.5" x14ac:dyDescent="0.3">
      <c r="A49" s="30"/>
      <c r="B49" s="66" t="s">
        <v>281</v>
      </c>
      <c r="C49" s="52">
        <v>1.7</v>
      </c>
      <c r="D49" s="10" t="s">
        <v>7</v>
      </c>
      <c r="E49" s="27">
        <f t="shared" si="1"/>
        <v>170000000</v>
      </c>
    </row>
    <row r="50" spans="1:5" ht="49.5" x14ac:dyDescent="0.3">
      <c r="A50" s="30"/>
      <c r="B50" s="54" t="s">
        <v>282</v>
      </c>
      <c r="C50" s="32">
        <v>8</v>
      </c>
      <c r="D50" s="10" t="s">
        <v>7</v>
      </c>
      <c r="E50" s="27">
        <f t="shared" si="1"/>
        <v>800000000</v>
      </c>
    </row>
    <row r="51" spans="1:5" ht="33" x14ac:dyDescent="0.3">
      <c r="A51" s="30"/>
      <c r="B51" s="54" t="s">
        <v>303</v>
      </c>
      <c r="C51" s="45">
        <v>0.8</v>
      </c>
      <c r="D51" s="10" t="s">
        <v>7</v>
      </c>
      <c r="E51" s="27">
        <f t="shared" si="1"/>
        <v>80000000</v>
      </c>
    </row>
    <row r="52" spans="1:5" ht="33" x14ac:dyDescent="0.3">
      <c r="A52" s="30"/>
      <c r="B52" s="65" t="s">
        <v>304</v>
      </c>
      <c r="C52" s="53">
        <v>6.5</v>
      </c>
      <c r="D52" s="10" t="s">
        <v>7</v>
      </c>
      <c r="E52" s="27">
        <f t="shared" si="1"/>
        <v>650000000</v>
      </c>
    </row>
    <row r="53" spans="1:5" ht="33" x14ac:dyDescent="0.3">
      <c r="A53" s="30"/>
      <c r="B53" s="65" t="s">
        <v>305</v>
      </c>
      <c r="C53" s="53">
        <v>2.4</v>
      </c>
      <c r="D53" s="10" t="s">
        <v>7</v>
      </c>
      <c r="E53" s="27">
        <f t="shared" si="1"/>
        <v>240000000</v>
      </c>
    </row>
    <row r="54" spans="1:5" ht="49.5" x14ac:dyDescent="0.3">
      <c r="A54" s="30"/>
      <c r="B54" s="67" t="s">
        <v>306</v>
      </c>
      <c r="C54" s="10">
        <v>0.5</v>
      </c>
      <c r="D54" s="10" t="s">
        <v>7</v>
      </c>
      <c r="E54" s="27">
        <f t="shared" si="1"/>
        <v>50000000</v>
      </c>
    </row>
    <row r="55" spans="1:5" ht="33" x14ac:dyDescent="0.3">
      <c r="A55" s="30"/>
      <c r="B55" s="66" t="s">
        <v>333</v>
      </c>
      <c r="C55" s="57">
        <v>2.4</v>
      </c>
      <c r="D55" s="10" t="s">
        <v>7</v>
      </c>
      <c r="E55" s="27">
        <f t="shared" si="1"/>
        <v>240000000</v>
      </c>
    </row>
    <row r="56" spans="1:5" ht="49.5" x14ac:dyDescent="0.3">
      <c r="A56" s="30"/>
      <c r="B56" s="7" t="s">
        <v>307</v>
      </c>
      <c r="C56" s="43">
        <v>4</v>
      </c>
      <c r="D56" s="10" t="s">
        <v>7</v>
      </c>
      <c r="E56" s="27">
        <f t="shared" si="1"/>
        <v>400000000</v>
      </c>
    </row>
    <row r="57" spans="1:5" ht="49.5" x14ac:dyDescent="0.3">
      <c r="A57" s="30"/>
      <c r="B57" s="7" t="s">
        <v>334</v>
      </c>
      <c r="C57" s="32">
        <v>1</v>
      </c>
      <c r="D57" s="10" t="s">
        <v>7</v>
      </c>
      <c r="E57" s="27">
        <f t="shared" si="1"/>
        <v>100000000</v>
      </c>
    </row>
    <row r="58" spans="1:5" ht="33" x14ac:dyDescent="0.3">
      <c r="A58" s="30"/>
      <c r="B58" s="20" t="s">
        <v>308</v>
      </c>
      <c r="C58" s="10">
        <v>19.5</v>
      </c>
      <c r="D58" s="10" t="s">
        <v>7</v>
      </c>
      <c r="E58" s="27">
        <f t="shared" si="1"/>
        <v>1950000000</v>
      </c>
    </row>
    <row r="59" spans="1:5" ht="66" x14ac:dyDescent="0.3">
      <c r="A59" s="30"/>
      <c r="B59" s="7" t="s">
        <v>309</v>
      </c>
      <c r="C59" s="10">
        <v>8.4</v>
      </c>
      <c r="D59" s="10" t="s">
        <v>7</v>
      </c>
      <c r="E59" s="27">
        <f t="shared" si="1"/>
        <v>840000000</v>
      </c>
    </row>
    <row r="60" spans="1:5" ht="49.5" x14ac:dyDescent="0.3">
      <c r="A60" s="30"/>
      <c r="B60" s="42" t="s">
        <v>310</v>
      </c>
      <c r="C60" s="35">
        <v>4</v>
      </c>
      <c r="D60" s="10" t="s">
        <v>7</v>
      </c>
      <c r="E60" s="27">
        <f t="shared" si="1"/>
        <v>400000000</v>
      </c>
    </row>
    <row r="61" spans="1:5" ht="33" x14ac:dyDescent="0.3">
      <c r="A61" s="30"/>
      <c r="B61" s="42" t="s">
        <v>311</v>
      </c>
      <c r="C61" s="35">
        <v>5</v>
      </c>
      <c r="D61" s="10" t="s">
        <v>7</v>
      </c>
      <c r="E61" s="27">
        <f t="shared" si="1"/>
        <v>500000000</v>
      </c>
    </row>
    <row r="62" spans="1:5" ht="33" x14ac:dyDescent="0.3">
      <c r="A62" s="30"/>
      <c r="B62" s="42" t="s">
        <v>312</v>
      </c>
      <c r="C62" s="35">
        <v>7</v>
      </c>
      <c r="D62" s="10" t="s">
        <v>7</v>
      </c>
      <c r="E62" s="27">
        <f t="shared" si="1"/>
        <v>700000000</v>
      </c>
    </row>
    <row r="63" spans="1:5" ht="49.5" x14ac:dyDescent="0.3">
      <c r="A63" s="25"/>
      <c r="B63" s="36" t="s">
        <v>313</v>
      </c>
      <c r="C63" s="25">
        <v>3</v>
      </c>
      <c r="D63" s="10" t="s">
        <v>7</v>
      </c>
      <c r="E63" s="27">
        <f t="shared" si="1"/>
        <v>300000000</v>
      </c>
    </row>
    <row r="64" spans="1:5" ht="49.5" x14ac:dyDescent="0.3">
      <c r="A64" s="25"/>
      <c r="B64" s="24" t="s">
        <v>314</v>
      </c>
      <c r="C64" s="25">
        <v>3</v>
      </c>
      <c r="D64" s="10" t="s">
        <v>7</v>
      </c>
      <c r="E64" s="27">
        <f t="shared" si="1"/>
        <v>300000000</v>
      </c>
    </row>
    <row r="65" spans="1:5" ht="33" x14ac:dyDescent="0.3">
      <c r="A65" s="25"/>
      <c r="B65" s="24" t="s">
        <v>315</v>
      </c>
      <c r="C65" s="25">
        <v>6.9</v>
      </c>
      <c r="D65" s="10" t="s">
        <v>7</v>
      </c>
      <c r="E65" s="27">
        <f t="shared" si="1"/>
        <v>690000000</v>
      </c>
    </row>
    <row r="66" spans="1:5" ht="33" x14ac:dyDescent="0.3">
      <c r="A66" s="30"/>
      <c r="B66" s="24" t="s">
        <v>316</v>
      </c>
      <c r="C66" s="25">
        <v>2.5</v>
      </c>
      <c r="D66" s="10" t="s">
        <v>7</v>
      </c>
      <c r="E66" s="27">
        <f t="shared" si="1"/>
        <v>250000000</v>
      </c>
    </row>
    <row r="67" spans="1:5" ht="33" x14ac:dyDescent="0.3">
      <c r="A67" s="30"/>
      <c r="B67" s="54" t="s">
        <v>317</v>
      </c>
      <c r="C67" s="25">
        <v>4</v>
      </c>
      <c r="D67" s="10" t="s">
        <v>7</v>
      </c>
      <c r="E67" s="27">
        <f t="shared" si="1"/>
        <v>400000000</v>
      </c>
    </row>
    <row r="68" spans="1:5" ht="49.5" x14ac:dyDescent="0.3">
      <c r="A68" s="30"/>
      <c r="B68" s="54" t="s">
        <v>318</v>
      </c>
      <c r="C68" s="35">
        <v>3.5</v>
      </c>
      <c r="D68" s="10" t="s">
        <v>7</v>
      </c>
      <c r="E68" s="27">
        <f t="shared" si="1"/>
        <v>350000000</v>
      </c>
    </row>
    <row r="69" spans="1:5" ht="49.5" x14ac:dyDescent="0.3">
      <c r="A69" s="30"/>
      <c r="B69" s="54" t="s">
        <v>319</v>
      </c>
      <c r="C69" s="35">
        <v>5</v>
      </c>
      <c r="D69" s="10" t="s">
        <v>7</v>
      </c>
      <c r="E69" s="27">
        <f t="shared" si="1"/>
        <v>500000000</v>
      </c>
    </row>
    <row r="70" spans="1:5" ht="33" x14ac:dyDescent="0.3">
      <c r="A70" s="30"/>
      <c r="B70" s="54" t="s">
        <v>320</v>
      </c>
      <c r="C70" s="35">
        <v>5.5</v>
      </c>
      <c r="D70" s="10" t="s">
        <v>7</v>
      </c>
      <c r="E70" s="27">
        <f t="shared" si="1"/>
        <v>550000000</v>
      </c>
    </row>
    <row r="71" spans="1:5" ht="49.5" x14ac:dyDescent="0.3">
      <c r="A71" s="30"/>
      <c r="B71" s="54" t="s">
        <v>321</v>
      </c>
      <c r="C71" s="35">
        <v>1.1000000000000001</v>
      </c>
      <c r="D71" s="10" t="s">
        <v>7</v>
      </c>
      <c r="E71" s="27">
        <f t="shared" si="1"/>
        <v>110000000.00000001</v>
      </c>
    </row>
    <row r="72" spans="1:5" ht="49.5" x14ac:dyDescent="0.3">
      <c r="A72" s="30"/>
      <c r="B72" s="54" t="s">
        <v>322</v>
      </c>
      <c r="C72" s="45">
        <v>5</v>
      </c>
      <c r="D72" s="10" t="s">
        <v>7</v>
      </c>
      <c r="E72" s="27">
        <f t="shared" si="1"/>
        <v>500000000</v>
      </c>
    </row>
    <row r="73" spans="1:5" ht="49.5" x14ac:dyDescent="0.3">
      <c r="A73" s="30"/>
      <c r="B73" s="54" t="s">
        <v>323</v>
      </c>
      <c r="C73" s="45">
        <v>6</v>
      </c>
      <c r="D73" s="10" t="s">
        <v>7</v>
      </c>
      <c r="E73" s="27">
        <f t="shared" si="1"/>
        <v>600000000</v>
      </c>
    </row>
    <row r="74" spans="1:5" ht="33" x14ac:dyDescent="0.3">
      <c r="A74" s="30"/>
      <c r="B74" s="54" t="s">
        <v>324</v>
      </c>
      <c r="C74" s="45">
        <v>2.6</v>
      </c>
      <c r="D74" s="10" t="s">
        <v>7</v>
      </c>
      <c r="E74" s="27">
        <f t="shared" si="1"/>
        <v>260000000</v>
      </c>
    </row>
    <row r="75" spans="1:5" ht="33" x14ac:dyDescent="0.3">
      <c r="A75" s="30"/>
      <c r="B75" s="46" t="s">
        <v>325</v>
      </c>
      <c r="C75" s="47">
        <v>1</v>
      </c>
      <c r="D75" s="10" t="s">
        <v>6</v>
      </c>
      <c r="E75" s="27">
        <f t="shared" si="1"/>
        <v>100000000</v>
      </c>
    </row>
    <row r="76" spans="1:5" ht="33" x14ac:dyDescent="0.3">
      <c r="A76" s="30"/>
      <c r="B76" s="46" t="s">
        <v>326</v>
      </c>
      <c r="C76" s="48">
        <v>2.9</v>
      </c>
      <c r="D76" s="10" t="s">
        <v>6</v>
      </c>
      <c r="E76" s="27">
        <f t="shared" si="1"/>
        <v>290000000</v>
      </c>
    </row>
    <row r="77" spans="1:5" ht="49.5" x14ac:dyDescent="0.3">
      <c r="A77" s="30"/>
      <c r="B77" s="46" t="s">
        <v>327</v>
      </c>
      <c r="C77" s="48">
        <v>4.8</v>
      </c>
      <c r="D77" s="10" t="s">
        <v>6</v>
      </c>
      <c r="E77" s="27">
        <f t="shared" si="1"/>
        <v>480000000</v>
      </c>
    </row>
    <row r="78" spans="1:5" ht="33" x14ac:dyDescent="0.3">
      <c r="A78" s="30"/>
      <c r="B78" s="46" t="s">
        <v>328</v>
      </c>
      <c r="C78" s="47">
        <v>2</v>
      </c>
      <c r="D78" s="10" t="s">
        <v>6</v>
      </c>
      <c r="E78" s="27">
        <f t="shared" si="1"/>
        <v>200000000</v>
      </c>
    </row>
    <row r="79" spans="1:5" ht="33" x14ac:dyDescent="0.3">
      <c r="A79" s="30"/>
      <c r="B79" s="46" t="s">
        <v>329</v>
      </c>
      <c r="C79" s="47">
        <v>4</v>
      </c>
      <c r="D79" s="10" t="s">
        <v>6</v>
      </c>
      <c r="E79" s="27">
        <f t="shared" si="1"/>
        <v>400000000</v>
      </c>
    </row>
    <row r="80" spans="1:5" ht="33" x14ac:dyDescent="0.3">
      <c r="A80" s="30"/>
      <c r="B80" s="65" t="s">
        <v>283</v>
      </c>
      <c r="C80" s="53">
        <v>3.8</v>
      </c>
      <c r="D80" s="10" t="s">
        <v>31</v>
      </c>
      <c r="E80" s="27">
        <f t="shared" si="1"/>
        <v>380000000</v>
      </c>
    </row>
    <row r="81" spans="1:5" ht="33" x14ac:dyDescent="0.3">
      <c r="A81" s="30"/>
      <c r="B81" s="24" t="s">
        <v>284</v>
      </c>
      <c r="C81" s="35">
        <v>4.5</v>
      </c>
      <c r="D81" s="10" t="s">
        <v>32</v>
      </c>
      <c r="E81" s="27">
        <f t="shared" si="1"/>
        <v>450000000</v>
      </c>
    </row>
    <row r="82" spans="1:5" ht="49.5" x14ac:dyDescent="0.3">
      <c r="A82" s="30"/>
      <c r="B82" s="24" t="s">
        <v>285</v>
      </c>
      <c r="C82" s="35">
        <v>3.8</v>
      </c>
      <c r="D82" s="10" t="s">
        <v>32</v>
      </c>
      <c r="E82" s="27">
        <f t="shared" si="1"/>
        <v>380000000</v>
      </c>
    </row>
    <row r="83" spans="1:5" ht="33" x14ac:dyDescent="0.3">
      <c r="A83" s="30"/>
      <c r="B83" s="24" t="s">
        <v>286</v>
      </c>
      <c r="C83" s="35">
        <v>7.2</v>
      </c>
      <c r="D83" s="10" t="s">
        <v>32</v>
      </c>
      <c r="E83" s="27">
        <f t="shared" si="1"/>
        <v>720000000</v>
      </c>
    </row>
    <row r="84" spans="1:5" ht="33" x14ac:dyDescent="0.3">
      <c r="A84" s="30"/>
      <c r="B84" s="24" t="s">
        <v>287</v>
      </c>
      <c r="C84" s="35">
        <v>12.5</v>
      </c>
      <c r="D84" s="10" t="s">
        <v>32</v>
      </c>
      <c r="E84" s="27">
        <f t="shared" si="1"/>
        <v>1250000000</v>
      </c>
    </row>
    <row r="85" spans="1:5" ht="33" x14ac:dyDescent="0.3">
      <c r="A85" s="30"/>
      <c r="B85" s="24" t="s">
        <v>288</v>
      </c>
      <c r="C85" s="35">
        <v>1.5</v>
      </c>
      <c r="D85" s="10" t="s">
        <v>32</v>
      </c>
      <c r="E85" s="27">
        <f t="shared" si="1"/>
        <v>150000000</v>
      </c>
    </row>
    <row r="86" spans="1:5" ht="49.5" x14ac:dyDescent="0.3">
      <c r="A86" s="30"/>
      <c r="B86" s="24" t="s">
        <v>289</v>
      </c>
      <c r="C86" s="35">
        <v>1.7</v>
      </c>
      <c r="D86" s="10" t="s">
        <v>32</v>
      </c>
      <c r="E86" s="27">
        <f t="shared" si="1"/>
        <v>170000000</v>
      </c>
    </row>
    <row r="87" spans="1:5" ht="33" x14ac:dyDescent="0.3">
      <c r="A87" s="30"/>
      <c r="B87" s="24" t="s">
        <v>42</v>
      </c>
      <c r="C87" s="35">
        <v>3.7</v>
      </c>
      <c r="D87" s="10" t="s">
        <v>32</v>
      </c>
      <c r="E87" s="27">
        <f t="shared" si="1"/>
        <v>370000000</v>
      </c>
    </row>
    <row r="88" spans="1:5" ht="33" x14ac:dyDescent="0.3">
      <c r="A88" s="30"/>
      <c r="B88" s="24" t="s">
        <v>290</v>
      </c>
      <c r="C88" s="35">
        <v>5.7</v>
      </c>
      <c r="D88" s="10" t="s">
        <v>32</v>
      </c>
      <c r="E88" s="27">
        <f t="shared" si="1"/>
        <v>570000000</v>
      </c>
    </row>
    <row r="89" spans="1:5" ht="33" x14ac:dyDescent="0.3">
      <c r="A89" s="30"/>
      <c r="B89" s="24" t="s">
        <v>291</v>
      </c>
      <c r="C89" s="35">
        <v>2.2999999999999998</v>
      </c>
      <c r="D89" s="10" t="s">
        <v>32</v>
      </c>
      <c r="E89" s="27">
        <f t="shared" si="1"/>
        <v>229999999.99999997</v>
      </c>
    </row>
    <row r="90" spans="1:5" ht="33" x14ac:dyDescent="0.3">
      <c r="A90" s="30"/>
      <c r="B90" s="58" t="s">
        <v>292</v>
      </c>
      <c r="C90" s="35">
        <v>0.5</v>
      </c>
      <c r="D90" s="10" t="s">
        <v>32</v>
      </c>
      <c r="E90" s="27">
        <f t="shared" si="1"/>
        <v>50000000</v>
      </c>
    </row>
    <row r="91" spans="1:5" ht="49.5" x14ac:dyDescent="0.3">
      <c r="A91" s="30"/>
      <c r="B91" s="58" t="s">
        <v>293</v>
      </c>
      <c r="C91" s="35">
        <v>4.2</v>
      </c>
      <c r="D91" s="10" t="s">
        <v>32</v>
      </c>
      <c r="E91" s="27">
        <f t="shared" si="1"/>
        <v>420000000</v>
      </c>
    </row>
    <row r="92" spans="1:5" ht="33" x14ac:dyDescent="0.3">
      <c r="A92" s="30"/>
      <c r="B92" s="24" t="s">
        <v>43</v>
      </c>
      <c r="C92" s="35">
        <v>3.6</v>
      </c>
      <c r="D92" s="10" t="s">
        <v>32</v>
      </c>
      <c r="E92" s="27">
        <f t="shared" si="1"/>
        <v>360000000</v>
      </c>
    </row>
    <row r="93" spans="1:5" ht="33" x14ac:dyDescent="0.3">
      <c r="A93" s="30"/>
      <c r="B93" s="24" t="s">
        <v>294</v>
      </c>
      <c r="C93" s="35">
        <v>2.2000000000000002</v>
      </c>
      <c r="D93" s="10" t="s">
        <v>32</v>
      </c>
      <c r="E93" s="27">
        <f t="shared" si="1"/>
        <v>220000000.00000003</v>
      </c>
    </row>
    <row r="94" spans="1:5" ht="33" x14ac:dyDescent="0.3">
      <c r="A94" s="30"/>
      <c r="B94" s="24" t="s">
        <v>295</v>
      </c>
      <c r="C94" s="35">
        <v>6.2</v>
      </c>
      <c r="D94" s="10" t="s">
        <v>32</v>
      </c>
      <c r="E94" s="27">
        <f t="shared" si="1"/>
        <v>620000000</v>
      </c>
    </row>
    <row r="95" spans="1:5" ht="49.5" x14ac:dyDescent="0.3">
      <c r="A95" s="30"/>
      <c r="B95" s="24" t="s">
        <v>296</v>
      </c>
      <c r="C95" s="35">
        <v>4.5</v>
      </c>
      <c r="D95" s="10" t="s">
        <v>32</v>
      </c>
      <c r="E95" s="27">
        <f t="shared" si="1"/>
        <v>450000000</v>
      </c>
    </row>
    <row r="96" spans="1:5" ht="33" x14ac:dyDescent="0.3">
      <c r="A96" s="30"/>
      <c r="B96" s="72" t="s">
        <v>297</v>
      </c>
      <c r="C96" s="35">
        <v>1</v>
      </c>
      <c r="D96" s="10" t="s">
        <v>26</v>
      </c>
      <c r="E96" s="27">
        <f t="shared" ref="E96:E101" si="2">C96*100000000</f>
        <v>100000000</v>
      </c>
    </row>
    <row r="97" spans="1:5" s="68" customFormat="1" ht="33" x14ac:dyDescent="0.3">
      <c r="A97" s="30"/>
      <c r="B97" s="20" t="s">
        <v>298</v>
      </c>
      <c r="C97" s="73">
        <v>14</v>
      </c>
      <c r="D97" s="49" t="s">
        <v>26</v>
      </c>
      <c r="E97" s="27">
        <f t="shared" si="2"/>
        <v>1400000000</v>
      </c>
    </row>
    <row r="98" spans="1:5" ht="33" x14ac:dyDescent="0.3">
      <c r="A98" s="56"/>
      <c r="B98" s="7" t="s">
        <v>299</v>
      </c>
      <c r="C98" s="49">
        <v>3.8</v>
      </c>
      <c r="D98" s="49" t="s">
        <v>26</v>
      </c>
      <c r="E98" s="27">
        <f t="shared" si="2"/>
        <v>380000000</v>
      </c>
    </row>
    <row r="99" spans="1:5" ht="33" x14ac:dyDescent="0.3">
      <c r="A99" s="30"/>
      <c r="B99" s="24" t="s">
        <v>300</v>
      </c>
      <c r="C99" s="35">
        <v>1.2</v>
      </c>
      <c r="D99" s="10" t="s">
        <v>26</v>
      </c>
      <c r="E99" s="27">
        <f t="shared" si="2"/>
        <v>120000000</v>
      </c>
    </row>
    <row r="100" spans="1:5" ht="33" x14ac:dyDescent="0.3">
      <c r="A100" s="30"/>
      <c r="B100" s="7" t="s">
        <v>301</v>
      </c>
      <c r="C100" s="10">
        <v>3.6</v>
      </c>
      <c r="D100" s="10" t="s">
        <v>35</v>
      </c>
      <c r="E100" s="27">
        <f t="shared" si="2"/>
        <v>360000000</v>
      </c>
    </row>
    <row r="101" spans="1:5" ht="33" x14ac:dyDescent="0.3">
      <c r="A101" s="30"/>
      <c r="B101" s="7" t="s">
        <v>302</v>
      </c>
      <c r="C101" s="35">
        <v>8.5</v>
      </c>
      <c r="D101" s="10" t="s">
        <v>35</v>
      </c>
      <c r="E101" s="27">
        <f t="shared" si="2"/>
        <v>850000000</v>
      </c>
    </row>
    <row r="102" spans="1:5" ht="33" x14ac:dyDescent="0.3">
      <c r="A102" s="55"/>
      <c r="B102" s="8" t="s">
        <v>13</v>
      </c>
      <c r="C102" s="57"/>
      <c r="D102" s="10"/>
      <c r="E102" s="28">
        <v>1010572500</v>
      </c>
    </row>
    <row r="103" spans="1:5" x14ac:dyDescent="0.3">
      <c r="A103" s="55"/>
      <c r="B103" s="8" t="s">
        <v>14</v>
      </c>
      <c r="C103" s="57"/>
      <c r="D103" s="10"/>
      <c r="E103" s="28">
        <v>673715000</v>
      </c>
    </row>
    <row r="104" spans="1:5" x14ac:dyDescent="0.3">
      <c r="A104" s="55">
        <v>4</v>
      </c>
      <c r="B104" s="5" t="s">
        <v>8</v>
      </c>
      <c r="C104" s="63" t="s">
        <v>351</v>
      </c>
      <c r="D104" s="13"/>
      <c r="E104" s="28">
        <f>SUM(E105:E114)</f>
        <v>4471200000</v>
      </c>
    </row>
    <row r="105" spans="1:5" x14ac:dyDescent="0.3">
      <c r="A105" s="78"/>
      <c r="B105" s="20" t="s">
        <v>350</v>
      </c>
      <c r="C105" s="79">
        <v>1</v>
      </c>
      <c r="D105" s="17" t="s">
        <v>30</v>
      </c>
      <c r="E105" s="27">
        <v>1200000000</v>
      </c>
    </row>
    <row r="106" spans="1:5" x14ac:dyDescent="0.3">
      <c r="A106" s="78"/>
      <c r="B106" s="7" t="s">
        <v>345</v>
      </c>
      <c r="C106" s="79">
        <v>1</v>
      </c>
      <c r="D106" s="17" t="s">
        <v>7</v>
      </c>
      <c r="E106" s="27">
        <v>400000000</v>
      </c>
    </row>
    <row r="107" spans="1:5" x14ac:dyDescent="0.3">
      <c r="A107" s="78"/>
      <c r="B107" s="7" t="s">
        <v>342</v>
      </c>
      <c r="C107" s="79">
        <v>1</v>
      </c>
      <c r="D107" s="17" t="s">
        <v>94</v>
      </c>
      <c r="E107" s="27">
        <v>1950000000</v>
      </c>
    </row>
    <row r="108" spans="1:5" x14ac:dyDescent="0.3">
      <c r="A108" s="78"/>
      <c r="B108" s="7" t="s">
        <v>346</v>
      </c>
      <c r="C108" s="79">
        <v>1</v>
      </c>
      <c r="D108" s="17" t="s">
        <v>31</v>
      </c>
      <c r="E108" s="27">
        <v>100000000</v>
      </c>
    </row>
    <row r="109" spans="1:5" ht="49.5" x14ac:dyDescent="0.3">
      <c r="A109" s="78"/>
      <c r="B109" s="7" t="s">
        <v>148</v>
      </c>
      <c r="C109" s="79">
        <v>1</v>
      </c>
      <c r="D109" s="10" t="s">
        <v>27</v>
      </c>
      <c r="E109" s="27">
        <v>80000000</v>
      </c>
    </row>
    <row r="110" spans="1:5" x14ac:dyDescent="0.3">
      <c r="A110" s="78"/>
      <c r="B110" s="7" t="s">
        <v>347</v>
      </c>
      <c r="C110" s="79">
        <v>1</v>
      </c>
      <c r="D110" s="10" t="s">
        <v>31</v>
      </c>
      <c r="E110" s="27">
        <v>340000000</v>
      </c>
    </row>
    <row r="111" spans="1:5" x14ac:dyDescent="0.3">
      <c r="A111" s="78"/>
      <c r="B111" s="7" t="s">
        <v>348</v>
      </c>
      <c r="C111" s="79">
        <v>1</v>
      </c>
      <c r="D111" s="10" t="s">
        <v>31</v>
      </c>
      <c r="E111" s="27">
        <v>150000000</v>
      </c>
    </row>
    <row r="112" spans="1:5" ht="33" x14ac:dyDescent="0.3">
      <c r="A112" s="78"/>
      <c r="B112" s="7" t="s">
        <v>140</v>
      </c>
      <c r="C112" s="101">
        <v>1</v>
      </c>
      <c r="D112" s="10" t="s">
        <v>5</v>
      </c>
      <c r="E112" s="27">
        <v>100000000</v>
      </c>
    </row>
    <row r="113" spans="1:5" ht="33" x14ac:dyDescent="0.3">
      <c r="A113" s="55"/>
      <c r="B113" s="8" t="s">
        <v>16</v>
      </c>
      <c r="C113" s="57"/>
      <c r="D113" s="10"/>
      <c r="E113" s="28">
        <v>108000000</v>
      </c>
    </row>
    <row r="114" spans="1:5" x14ac:dyDescent="0.3">
      <c r="A114" s="55"/>
      <c r="B114" s="8" t="s">
        <v>17</v>
      </c>
      <c r="C114" s="55"/>
      <c r="D114" s="10"/>
      <c r="E114" s="28">
        <v>43200000</v>
      </c>
    </row>
    <row r="115" spans="1:5" ht="12" customHeight="1" x14ac:dyDescent="0.3"/>
    <row r="116" spans="1:5" x14ac:dyDescent="0.3">
      <c r="A116" s="112" t="s">
        <v>352</v>
      </c>
      <c r="B116" s="113" t="s">
        <v>353</v>
      </c>
      <c r="C116" s="23"/>
      <c r="E116" s="23"/>
    </row>
    <row r="117" spans="1:5" ht="21" customHeight="1" x14ac:dyDescent="0.3">
      <c r="A117" s="23"/>
      <c r="B117" s="23" t="s">
        <v>354</v>
      </c>
      <c r="C117" s="23"/>
      <c r="E117" s="23"/>
    </row>
  </sheetData>
  <mergeCells count="2">
    <mergeCell ref="A1:E1"/>
    <mergeCell ref="A2:E2"/>
  </mergeCells>
  <printOptions horizontalCentered="1"/>
  <pageMargins left="0.45" right="0.2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24</vt:lpstr>
      <vt:lpstr>25</vt:lpstr>
      <vt:lpstr>26</vt:lpstr>
      <vt:lpstr>'24'!Print_Area</vt:lpstr>
      <vt:lpstr>'25'!Print_Area</vt:lpstr>
      <vt:lpstr>'26'!Print_Area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2019-12-17T07:46:47Z</cp:lastPrinted>
  <dcterms:created xsi:type="dcterms:W3CDTF">2015-06-05T18:17:20Z</dcterms:created>
  <dcterms:modified xsi:type="dcterms:W3CDTF">2023-03-07T18:46:30Z</dcterms:modified>
</cp:coreProperties>
</file>